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V:\40_Infrastruktur\41_Anlagen\10_GL_Anlagen\02_Anlagen Infra\10_ Reinigung\HAST_Reinigung_27_28\2  Entwurf\2.1. HAST Reinigung\6. Vorb AS Unterlagen\"/>
    </mc:Choice>
  </mc:AlternateContent>
  <xr:revisionPtr revIDLastSave="0" documentId="13_ncr:1_{912DA9E8-C59D-496C-8629-6DCB86522EAD}" xr6:coauthVersionLast="47" xr6:coauthVersionMax="47" xr10:uidLastSave="{00000000-0000-0000-0000-000000000000}"/>
  <bookViews>
    <workbookView xWindow="-120" yWindow="-120" windowWidth="29040" windowHeight="15720" tabRatio="663" xr2:uid="{00000000-000D-0000-FFFF-FFFF00000000}"/>
  </bookViews>
  <sheets>
    <sheet name="Inhalt_HAST" sheetId="32" r:id="rId1"/>
    <sheet name="1_HAST_Mo" sheetId="25" r:id="rId2"/>
    <sheet name="2_HAST_Die" sheetId="26" r:id="rId3"/>
    <sheet name="3_HAST_Mi" sheetId="27" r:id="rId4"/>
    <sheet name="4_HAST_Do" sheetId="28" r:id="rId5"/>
    <sheet name="5_HAST_Fr" sheetId="29" r:id="rId6"/>
    <sheet name="6_HAST_Sa" sheetId="30" r:id="rId7"/>
    <sheet name="7_HAST_So" sheetId="31" r:id="rId8"/>
    <sheet name="8_HAST Sonder" sheetId="23" r:id="rId9"/>
    <sheet name="9_HAST Option" sheetId="33" r:id="rId10"/>
    <sheet name="Summe HAST" sheetId="35" r:id="rId11"/>
  </sheets>
  <definedNames>
    <definedName name="_xlnm.Print_Titles" localSheetId="5">'5_HAST_Fr'!$1:$2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25" l="1"/>
  <c r="K9" i="35"/>
  <c r="F9" i="33" l="1"/>
  <c r="F8" i="33"/>
  <c r="F7" i="33"/>
  <c r="F6" i="33"/>
  <c r="F5" i="31"/>
  <c r="F4" i="31"/>
  <c r="F5" i="30"/>
  <c r="F4" i="30"/>
  <c r="F5" i="29"/>
  <c r="F6" i="29"/>
  <c r="F7" i="29"/>
  <c r="F8" i="29"/>
  <c r="F9" i="29"/>
  <c r="F10" i="29"/>
  <c r="F11" i="29"/>
  <c r="F12" i="29"/>
  <c r="F13" i="29"/>
  <c r="F14" i="29"/>
  <c r="F15" i="29"/>
  <c r="F16" i="29"/>
  <c r="F17" i="29"/>
  <c r="F18" i="29"/>
  <c r="F19" i="29"/>
  <c r="F20" i="29"/>
  <c r="F21" i="29"/>
  <c r="F22" i="29"/>
  <c r="F23" i="29"/>
  <c r="F24" i="29"/>
  <c r="F25" i="29"/>
  <c r="F26" i="29"/>
  <c r="F27" i="29"/>
  <c r="F28" i="29"/>
  <c r="F4" i="29"/>
  <c r="F5" i="28"/>
  <c r="F6" i="28"/>
  <c r="F7" i="28"/>
  <c r="F8" i="28"/>
  <c r="F9" i="28"/>
  <c r="F10" i="28"/>
  <c r="F11" i="28"/>
  <c r="F12" i="28"/>
  <c r="F13" i="28"/>
  <c r="F14" i="28"/>
  <c r="F15" i="28"/>
  <c r="F16" i="28"/>
  <c r="F17" i="28"/>
  <c r="F18" i="28"/>
  <c r="F19" i="28"/>
  <c r="F20" i="28"/>
  <c r="F21" i="28"/>
  <c r="F22" i="28"/>
  <c r="F23" i="28"/>
  <c r="F4" i="28"/>
  <c r="F5" i="27"/>
  <c r="F6" i="27"/>
  <c r="F7" i="27"/>
  <c r="F4" i="27"/>
  <c r="F5" i="26"/>
  <c r="F6" i="26"/>
  <c r="F7" i="26"/>
  <c r="F8" i="26"/>
  <c r="F9" i="26"/>
  <c r="F10" i="26"/>
  <c r="F11" i="26"/>
  <c r="F12" i="26"/>
  <c r="F13" i="26"/>
  <c r="F14" i="26"/>
  <c r="F15" i="26"/>
  <c r="F16" i="26"/>
  <c r="F17" i="26"/>
  <c r="F18" i="26"/>
  <c r="F19" i="26"/>
  <c r="F20" i="26"/>
  <c r="F21" i="26"/>
  <c r="F22" i="26"/>
  <c r="F23" i="26"/>
  <c r="F24" i="26"/>
  <c r="F25" i="26"/>
  <c r="F26" i="26"/>
  <c r="F27" i="26"/>
  <c r="F28" i="26"/>
  <c r="F4" i="26"/>
  <c r="G5" i="25"/>
  <c r="G6" i="25"/>
  <c r="G7" i="25"/>
  <c r="G8" i="25"/>
  <c r="G9" i="25"/>
  <c r="G10" i="25"/>
  <c r="G11" i="25"/>
  <c r="G12" i="25"/>
  <c r="G13" i="25"/>
  <c r="G14" i="25"/>
  <c r="G16" i="25"/>
  <c r="G17" i="25"/>
  <c r="G18" i="25"/>
  <c r="G19" i="25"/>
  <c r="G20" i="25"/>
  <c r="G21" i="25"/>
  <c r="G22" i="25"/>
  <c r="G23" i="25"/>
  <c r="G4" i="25"/>
  <c r="H5" i="23"/>
  <c r="H6" i="23"/>
  <c r="H7" i="23"/>
  <c r="H8" i="23"/>
  <c r="H9" i="23"/>
  <c r="H10" i="23"/>
  <c r="H11" i="23"/>
  <c r="H12" i="23"/>
  <c r="H13" i="23"/>
  <c r="H14" i="23"/>
  <c r="H15" i="23"/>
  <c r="H16" i="23"/>
  <c r="H4" i="23"/>
  <c r="F6" i="30" l="1"/>
  <c r="G2" i="35" s="1"/>
  <c r="F24" i="28"/>
  <c r="E2" i="35" s="1"/>
  <c r="F6" i="31"/>
  <c r="H2" i="35" s="1"/>
  <c r="F29" i="29"/>
  <c r="F2" i="35" s="1"/>
  <c r="F8" i="27"/>
  <c r="D2" i="35" s="1"/>
  <c r="F10" i="33"/>
  <c r="J2" i="35" s="1"/>
  <c r="H17" i="23"/>
  <c r="I2" i="35" s="1"/>
  <c r="F29" i="26"/>
  <c r="C2" i="35" s="1"/>
  <c r="G24" i="25"/>
  <c r="B2" i="35" s="1"/>
  <c r="K2" i="35" l="1"/>
  <c r="K3" i="35" s="1"/>
  <c r="K5" i="35" s="1"/>
  <c r="K6" i="35" l="1"/>
  <c r="K8" i="35" s="1"/>
  <c r="K10" i="35" s="1"/>
</calcChain>
</file>

<file path=xl/sharedStrings.xml><?xml version="1.0" encoding="utf-8"?>
<sst xmlns="http://schemas.openxmlformats.org/spreadsheetml/2006/main" count="469" uniqueCount="129">
  <si>
    <t>Sonderleistungen Haltestelle</t>
  </si>
  <si>
    <t>14-tägig</t>
  </si>
  <si>
    <t>x</t>
  </si>
  <si>
    <t>EP/€</t>
  </si>
  <si>
    <t>Reinigung Rasengleis - Heinrichstr. von Kreisverkehr bis Comma</t>
  </si>
  <si>
    <t>Anzahl</t>
  </si>
  <si>
    <t>Beschreibung</t>
  </si>
  <si>
    <t>Summe/€ netto</t>
  </si>
  <si>
    <t>Reinigung Rasengleis - Gutenbergstr. von Schule bis Orangerie</t>
  </si>
  <si>
    <t>Reinigung Rasengleis - Küchengarten von HAST Otto-Dix bis Theater</t>
  </si>
  <si>
    <t>monat-lich</t>
  </si>
  <si>
    <t>Reinigung Rasengleis - De-Smit-Str. von Puschkinplatz bis Breitscheidstr.</t>
  </si>
  <si>
    <t>Reinigung Rasengleis - Breitscheidstr. von De-Smit-Str. und Heinrichstr.</t>
  </si>
  <si>
    <t>Reinigung Rasengleis - Enzianstr. von Kindergarten bis Reichsstr.</t>
  </si>
  <si>
    <t>Reinigung Rasengleis - Reichsstr. von Stadtgraben bis An der Himmelsleiter</t>
  </si>
  <si>
    <t>Reinigung Rasengleis - Str. der Vökerfreundschaft von Lasurstr. bis Kaimberger Str.</t>
  </si>
  <si>
    <t>Reinigung Rasengleis - Wendeschleife Zwötzen</t>
  </si>
  <si>
    <t>Reinigung Rasengleis - Berliner Str. von Grüner Weg bis Tinz</t>
  </si>
  <si>
    <t>Reinigung Rasengleis - Tinzer Str. von Tinz bis Berufsakademie</t>
  </si>
  <si>
    <t>Zwötzen</t>
  </si>
  <si>
    <t>Betriebshof GVB</t>
  </si>
  <si>
    <t>Summe</t>
  </si>
  <si>
    <r>
      <rPr>
        <sz val="10.5"/>
        <rFont val="Arial"/>
        <family val="2"/>
      </rPr>
      <t>land- + stadtwärts</t>
    </r>
  </si>
  <si>
    <r>
      <rPr>
        <sz val="10.5"/>
        <rFont val="Arial"/>
        <family val="2"/>
      </rPr>
      <t>Straße des Bergmanns</t>
    </r>
  </si>
  <si>
    <r>
      <rPr>
        <sz val="10.5"/>
        <rFont val="Arial"/>
        <family val="2"/>
      </rPr>
      <t>stadtwärts</t>
    </r>
  </si>
  <si>
    <r>
      <rPr>
        <sz val="10.5"/>
        <rFont val="Arial"/>
        <family val="2"/>
      </rPr>
      <t>Grüner Weg</t>
    </r>
  </si>
  <si>
    <r>
      <rPr>
        <sz val="10.5"/>
        <rFont val="Arial"/>
        <family val="2"/>
      </rPr>
      <t>Tinz</t>
    </r>
  </si>
  <si>
    <r>
      <rPr>
        <sz val="10.5"/>
        <rFont val="Arial"/>
        <family val="2"/>
      </rPr>
      <t>Berufsakademie</t>
    </r>
  </si>
  <si>
    <r>
      <rPr>
        <sz val="10.5"/>
        <rFont val="Arial"/>
        <family val="2"/>
      </rPr>
      <t>Untermhaus</t>
    </r>
  </si>
  <si>
    <r>
      <rPr>
        <sz val="10.5"/>
        <rFont val="Arial"/>
        <family val="2"/>
      </rPr>
      <t>Ernststraße</t>
    </r>
  </si>
  <si>
    <r>
      <rPr>
        <sz val="10.5"/>
        <rFont val="Arial"/>
        <family val="2"/>
      </rPr>
      <t>Friedrich-Naumann Platz</t>
    </r>
  </si>
  <si>
    <r>
      <rPr>
        <sz val="10.5"/>
        <rFont val="Arial"/>
        <family val="2"/>
      </rPr>
      <t>Otto-Dix</t>
    </r>
  </si>
  <si>
    <r>
      <rPr>
        <sz val="10.5"/>
        <rFont val="Arial"/>
        <family val="2"/>
      </rPr>
      <t>Hauptbahnhof / Theater</t>
    </r>
  </si>
  <si>
    <r>
      <rPr>
        <sz val="10.5"/>
        <rFont val="Arial"/>
        <family val="2"/>
      </rPr>
      <t>Puschkinplatz</t>
    </r>
  </si>
  <si>
    <r>
      <rPr>
        <sz val="10.5"/>
        <rFont val="Arial"/>
        <family val="2"/>
      </rPr>
      <t>Heinrichstraße</t>
    </r>
  </si>
  <si>
    <r>
      <rPr>
        <sz val="10.5"/>
        <rFont val="Arial"/>
        <family val="2"/>
      </rPr>
      <t>Sorge / Markt</t>
    </r>
  </si>
  <si>
    <r>
      <rPr>
        <sz val="10.5"/>
        <rFont val="Arial"/>
        <family val="2"/>
      </rPr>
      <t>Leipziger Straße</t>
    </r>
  </si>
  <si>
    <r>
      <rPr>
        <sz val="10.5"/>
        <rFont val="Arial"/>
        <family val="2"/>
      </rPr>
      <t>Friedrich Engelsstraße</t>
    </r>
  </si>
  <si>
    <r>
      <rPr>
        <sz val="10.5"/>
        <rFont val="Arial"/>
        <family val="2"/>
      </rPr>
      <t xml:space="preserve">Herderstraße
</t>
    </r>
    <r>
      <rPr>
        <sz val="10.5"/>
        <rFont val="Arial"/>
        <family val="2"/>
      </rPr>
      <t>_</t>
    </r>
  </si>
  <si>
    <r>
      <rPr>
        <sz val="10.5"/>
        <rFont val="Arial"/>
        <family val="2"/>
      </rPr>
      <t>Heidecksburgstraße</t>
    </r>
  </si>
  <si>
    <r>
      <rPr>
        <sz val="10.5"/>
        <rFont val="Arial"/>
        <family val="2"/>
      </rPr>
      <t>Hilde-Coppi Straße</t>
    </r>
  </si>
  <si>
    <r>
      <rPr>
        <sz val="10.5"/>
        <rFont val="Arial"/>
        <family val="2"/>
      </rPr>
      <t>Ernst-Abbe Straße</t>
    </r>
  </si>
  <si>
    <r>
      <rPr>
        <sz val="10.5"/>
        <rFont val="Arial"/>
        <family val="2"/>
      </rPr>
      <t>Bieblach-Ost</t>
    </r>
  </si>
  <si>
    <t>Richtung</t>
  </si>
  <si>
    <r>
      <rPr>
        <b/>
        <u/>
        <sz val="10.5"/>
        <rFont val="Arial"/>
        <family val="2"/>
      </rPr>
      <t>H</t>
    </r>
    <r>
      <rPr>
        <b/>
        <u/>
        <sz val="10.5"/>
        <color rgb="FF000000"/>
        <rFont val="Arial"/>
        <family val="2"/>
      </rPr>
      <t>altestellen - Reinigung Montag</t>
    </r>
  </si>
  <si>
    <r>
      <rPr>
        <b/>
        <u/>
        <sz val="10.5"/>
        <rFont val="Arial"/>
        <family val="2"/>
      </rPr>
      <t>H</t>
    </r>
    <r>
      <rPr>
        <b/>
        <u/>
        <sz val="10.5"/>
        <color rgb="FF000000"/>
        <rFont val="Arial"/>
        <family val="2"/>
      </rPr>
      <t>altestellen - Reinigung Dienstag</t>
    </r>
  </si>
  <si>
    <t>Heinrichstraße</t>
  </si>
  <si>
    <t>land- + stadtwärts</t>
  </si>
  <si>
    <r>
      <rPr>
        <b/>
        <u/>
        <sz val="10.5"/>
        <rFont val="Arial"/>
        <family val="2"/>
      </rPr>
      <t>H</t>
    </r>
    <r>
      <rPr>
        <b/>
        <u/>
        <sz val="10.5"/>
        <color rgb="FF000000"/>
        <rFont val="Arial"/>
        <family val="2"/>
      </rPr>
      <t>altestellen - Reinigung Mittwoch</t>
    </r>
  </si>
  <si>
    <r>
      <rPr>
        <sz val="10.5"/>
        <rFont val="Arial"/>
        <family val="2"/>
      </rPr>
      <t>Herderstraße</t>
    </r>
  </si>
  <si>
    <r>
      <rPr>
        <b/>
        <u/>
        <sz val="10.5"/>
        <rFont val="Arial"/>
        <family val="2"/>
      </rPr>
      <t>H</t>
    </r>
    <r>
      <rPr>
        <b/>
        <u/>
        <sz val="10.5"/>
        <color rgb="FF000000"/>
        <rFont val="Arial"/>
        <family val="2"/>
      </rPr>
      <t>altestellen - Reinigung Donnerstag</t>
    </r>
  </si>
  <si>
    <r>
      <rPr>
        <b/>
        <u/>
        <sz val="10.5"/>
        <rFont val="Arial"/>
        <family val="2"/>
      </rPr>
      <t>H</t>
    </r>
    <r>
      <rPr>
        <b/>
        <u/>
        <sz val="10.5"/>
        <color rgb="FF000000"/>
        <rFont val="Arial"/>
        <family val="2"/>
      </rPr>
      <t>altestellen - Reinigung Freitag</t>
    </r>
  </si>
  <si>
    <r>
      <rPr>
        <b/>
        <u/>
        <sz val="10.5"/>
        <rFont val="Arial"/>
        <family val="2"/>
      </rPr>
      <t>H</t>
    </r>
    <r>
      <rPr>
        <b/>
        <u/>
        <sz val="10.5"/>
        <color rgb="FF000000"/>
        <rFont val="Arial"/>
        <family val="2"/>
      </rPr>
      <t>altestellen - Reinigung Samstag</t>
    </r>
  </si>
  <si>
    <r>
      <rPr>
        <b/>
        <u/>
        <sz val="10.5"/>
        <rFont val="Arial"/>
        <family val="2"/>
      </rPr>
      <t>H</t>
    </r>
    <r>
      <rPr>
        <b/>
        <u/>
        <sz val="10.5"/>
        <color rgb="FF000000"/>
        <rFont val="Arial"/>
        <family val="2"/>
      </rPr>
      <t>altestellen - Reinigung Sonntag</t>
    </r>
  </si>
  <si>
    <t>Lusan-Zeulsdorf</t>
  </si>
  <si>
    <t>besenreine Bodenreinigung im HAST-Warte-Bereich</t>
  </si>
  <si>
    <t>Baumschutzwurzelbereich von Verunreinigungen säubern - Heinrichstraße</t>
  </si>
  <si>
    <t>Menge</t>
  </si>
  <si>
    <t>ME</t>
  </si>
  <si>
    <t>Wo</t>
  </si>
  <si>
    <t>STRABA-HAST</t>
  </si>
  <si>
    <t>11 Stück</t>
  </si>
  <si>
    <r>
      <rPr>
        <sz val="10.5"/>
        <rFont val="Arial"/>
        <family val="2"/>
      </rPr>
      <t>Bruno-Brause Straße</t>
    </r>
  </si>
  <si>
    <r>
      <rPr>
        <sz val="10.5"/>
        <rFont val="Arial"/>
        <family val="2"/>
      </rPr>
      <t>Brüte</t>
    </r>
  </si>
  <si>
    <r>
      <rPr>
        <sz val="10.5"/>
        <rFont val="Arial"/>
        <family val="2"/>
      </rPr>
      <t>Lusan-Brüte</t>
    </r>
  </si>
  <si>
    <r>
      <rPr>
        <sz val="10.5"/>
        <rFont val="Arial"/>
        <family val="2"/>
      </rPr>
      <t>Zeulenrodaer Straße</t>
    </r>
  </si>
  <si>
    <r>
      <rPr>
        <sz val="10.5"/>
        <rFont val="Arial"/>
        <family val="2"/>
      </rPr>
      <t>Lusan-Laune</t>
    </r>
  </si>
  <si>
    <r>
      <rPr>
        <sz val="10.5"/>
        <rFont val="Arial"/>
        <family val="2"/>
      </rPr>
      <t>Fußgängerbrücke</t>
    </r>
  </si>
  <si>
    <r>
      <rPr>
        <sz val="10.5"/>
        <rFont val="Arial"/>
        <family val="2"/>
      </rPr>
      <t>Keplerstraße</t>
    </r>
  </si>
  <si>
    <r>
      <rPr>
        <sz val="10.5"/>
        <rFont val="Arial"/>
        <family val="2"/>
      </rPr>
      <t>Schenkendorfstraße</t>
    </r>
  </si>
  <si>
    <r>
      <rPr>
        <sz val="10.5"/>
        <rFont val="Arial"/>
        <family val="2"/>
      </rPr>
      <t>Südfriedhof</t>
    </r>
  </si>
  <si>
    <r>
      <rPr>
        <sz val="10.5"/>
        <rFont val="Arial"/>
        <family val="2"/>
      </rPr>
      <t>Oststraße</t>
    </r>
  </si>
  <si>
    <r>
      <rPr>
        <sz val="10.5"/>
        <rFont val="Arial"/>
        <family val="2"/>
      </rPr>
      <t>An der Spielwiese</t>
    </r>
  </si>
  <si>
    <r>
      <rPr>
        <sz val="10.5"/>
        <rFont val="Arial"/>
        <family val="2"/>
      </rPr>
      <t>Park der Jugend</t>
    </r>
  </si>
  <si>
    <r>
      <rPr>
        <sz val="10.5"/>
        <rFont val="Arial"/>
        <family val="2"/>
      </rPr>
      <t>Gleisdreieck-Lusan</t>
    </r>
  </si>
  <si>
    <r>
      <rPr>
        <sz val="10.5"/>
        <rFont val="Arial"/>
        <family val="2"/>
      </rPr>
      <t>Bahnhof Zwötzen</t>
    </r>
  </si>
  <si>
    <r>
      <rPr>
        <sz val="10.5"/>
        <rFont val="Arial"/>
        <family val="2"/>
      </rPr>
      <t>Schmelzhüttenstraße</t>
    </r>
  </si>
  <si>
    <r>
      <rPr>
        <sz val="10.5"/>
        <rFont val="Arial"/>
        <family val="2"/>
      </rPr>
      <t>Erfurt-Straße</t>
    </r>
  </si>
  <si>
    <r>
      <rPr>
        <sz val="10.5"/>
        <rFont val="Arial"/>
        <family val="2"/>
      </rPr>
      <t>Wintergarten</t>
    </r>
  </si>
  <si>
    <r>
      <rPr>
        <sz val="10.5"/>
        <rFont val="Arial"/>
        <family val="2"/>
      </rPr>
      <t>Pforten</t>
    </r>
  </si>
  <si>
    <r>
      <rPr>
        <sz val="10.5"/>
        <rFont val="Arial"/>
        <family val="2"/>
      </rPr>
      <t>Lasurstraße</t>
    </r>
  </si>
  <si>
    <r>
      <rPr>
        <sz val="10.5"/>
        <rFont val="Arial"/>
        <family val="2"/>
      </rPr>
      <t>Zwötzen</t>
    </r>
  </si>
  <si>
    <r>
      <rPr>
        <sz val="10.5"/>
        <rFont val="Arial"/>
        <family val="2"/>
      </rPr>
      <t>Lusan-Zeulsdorf</t>
    </r>
  </si>
  <si>
    <r>
      <rPr>
        <sz val="10.5"/>
        <rFont val="Arial"/>
        <family val="2"/>
      </rPr>
      <t>Betriebshof GVB</t>
    </r>
  </si>
  <si>
    <r>
      <rPr>
        <sz val="10.5"/>
        <rFont val="Arial"/>
        <family val="2"/>
      </rPr>
      <t>'Bahnhof Zwötzen</t>
    </r>
  </si>
  <si>
    <t>Hauptbahnhof/Theater</t>
  </si>
  <si>
    <t>Sorge/Markt</t>
  </si>
  <si>
    <t xml:space="preserve">11 Stück </t>
  </si>
  <si>
    <t>Optionsleistungen Haltestelle</t>
  </si>
  <si>
    <t>Unkrautentfernung im HAST-Bereich</t>
  </si>
  <si>
    <t>Reinigung der Sitzmöglichkeiten</t>
  </si>
  <si>
    <t>Reinigung der Ablagemöglichkeiten</t>
  </si>
  <si>
    <t>viertel-jährlich</t>
  </si>
  <si>
    <t>Scheibenreinigung (Straßenbegrenzung, FGU, Heinrichstraße)</t>
  </si>
  <si>
    <t>Überwegreinigung im HAST-Bereich von groben Verunreinigungen (Zigarettenschachteln, Flaschen, Verpackungen, Kunststoff)</t>
  </si>
  <si>
    <t>Gleisbettreinigung im HAST-Bereich von groben Verunreinigungen (Zigarettenschachteln, Flaschen, Verpackungen, Kunststoff)</t>
  </si>
  <si>
    <t>Ablageflächen und Sitzgelegenheiten sind mit 1 m² anzunehmen</t>
  </si>
  <si>
    <t>Stck</t>
  </si>
  <si>
    <t>Mo</t>
  </si>
  <si>
    <t>Di</t>
  </si>
  <si>
    <t>Mi</t>
  </si>
  <si>
    <t>Do</t>
  </si>
  <si>
    <t>Fr</t>
  </si>
  <si>
    <t xml:space="preserve">Sa </t>
  </si>
  <si>
    <t>So</t>
  </si>
  <si>
    <t>Aufnahme und Entsorgung des Unrates/Kehrgutes erfolgt zu Lasten des AN und ist einzukalkulieren; über die Entsorgung sind schriftliche Nachweis der Monatsabrechnung beizufügen</t>
  </si>
  <si>
    <t>Zentrale Umsteigestelle Heinrichstraße ist angegeben mit 11 Stück-HAST-Äquivalent, dies entspricht etwa 1.430 m²</t>
  </si>
  <si>
    <t>Sonder</t>
  </si>
  <si>
    <t>Option</t>
  </si>
  <si>
    <t>Summe/a</t>
  </si>
  <si>
    <t>HAST Strab</t>
  </si>
  <si>
    <t>grau hinterlegte Felder berechnen automatisch</t>
  </si>
  <si>
    <t>Eingabefelder</t>
  </si>
  <si>
    <t>Mwst</t>
  </si>
  <si>
    <r>
      <rPr>
        <b/>
        <sz val="11"/>
        <color rgb="FF000000"/>
        <rFont val="Arial"/>
        <family val="2"/>
      </rPr>
      <t>Reinigungszustand Soll:</t>
    </r>
    <r>
      <rPr>
        <sz val="11"/>
        <color rgb="FF000000"/>
        <rFont val="Arial"/>
        <family val="2"/>
      </rPr>
      <t xml:space="preserve"> 
Haltestellenoberfläche ist durchgehend erkennbar. Es sind keine Müllablagerungen zu erkennen (Zigaretten, Flaschen, Verpackungen, Laub, sonstiger Unrat). 
Sonstiger, nichttypischer Unrat, wie z.B. verlassene Schrottfahrräder etc., sind der GVB zu melden, fallen aber nicht in den Reinigungsauftrag. </t>
    </r>
  </si>
  <si>
    <t>Gesamtpreis netto</t>
  </si>
  <si>
    <t>Gesamtpreis brutto</t>
  </si>
  <si>
    <t>Straßenbahn-Haltestellen-Bereiche werden im Mittel mit 130 m² je HAST angenommen (45 m Länge, i M. 2,90 m Breite) einschließlich dem Bodenbereich der Fahrgastunterstände, jedoch nicht der Fahrgastunterstand selbst</t>
  </si>
  <si>
    <t>Inhalt Haltestellenreinigung - Haltestellen (HAST) Straßenbahn</t>
  </si>
  <si>
    <r>
      <rPr>
        <b/>
        <sz val="11"/>
        <color rgb="FF000000"/>
        <rFont val="Arial"/>
        <family val="2"/>
      </rPr>
      <t xml:space="preserve">Kalkulationshinweise: 
</t>
    </r>
    <r>
      <rPr>
        <sz val="11"/>
        <color rgb="FF000000"/>
        <rFont val="Arial"/>
        <family val="2"/>
      </rPr>
      <t xml:space="preserve">
Die Erfahrungen der GVB in den letzten Jahren zeigen, dass bei einer kontinuierlichen HAST-Reinigung gemäß dem beigefügten Reinigungsplan, nur eine geringe Neuverschmutzung zwischen den einzelnen Reinigungszyklen erkennbar ist. Dabei sind schwerpunktmäßig die Bereiche der Fahrgastunterstände, Bereich Mülleimer sowie die Bordkanten (sofern vorhanden) anzusehen. 
Diese Erfahrungen zeigen, dass die HAST</t>
    </r>
    <r>
      <rPr>
        <b/>
        <sz val="11"/>
        <color rgb="FF000000"/>
        <rFont val="Arial"/>
        <family val="2"/>
      </rPr>
      <t xml:space="preserve"> explizit nicht</t>
    </r>
    <r>
      <rPr>
        <sz val="11"/>
        <color rgb="FF000000"/>
        <rFont val="Arial"/>
        <family val="2"/>
      </rPr>
      <t xml:space="preserve"> bei jeder Reinigung über die gesamten 130 m² gereinigt werden müssen. Den Reinigungsaufwand muss man gemittelt über einen Zeitraum von 6 - 8 Wochen betrachten. 
Als zweiten Hinweis für die Kalkulation: Die HAST müssen nicht gemäß der Tagesauflistung nacheinander abgearbeitet werden. Hier können durch den Bieter Effizienzen bei der Tourenplanung erkannt und eingepreist werden. </t>
    </r>
  </si>
  <si>
    <t>stadtwärts</t>
  </si>
  <si>
    <t>Reinigung Rasengleis - Ernst-Toller-Str. von Bahnhof bis Krzg Clara-Zetkin-Straße</t>
  </si>
  <si>
    <t>Jahr 2027</t>
  </si>
  <si>
    <t>Zulage für 2028 in %</t>
  </si>
  <si>
    <t>Jahr 2028</t>
  </si>
  <si>
    <t>2027/2028</t>
  </si>
  <si>
    <t>h</t>
  </si>
  <si>
    <t xml:space="preserve">Die nachfolgenden Leistungen bedürfen des gesonderten Abrufes durch die GVB Verkehrs- und Betriebsgesellschaft Gera mbH. Der Beginn der Ausführung der Leistung muss spätestens 36 h nach Abruf erfolgen. </t>
  </si>
  <si>
    <t xml:space="preserve">Laubbläser sind zur Reinigung nicht erlaubt.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</si>
</sst>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x14ac:knownFonts="1">
    <font>
      <sz val="11"/>
      <color rgb="FF000000"/>
      <name val="Calibri"/>
    </font>
    <font>
      <sz val="11"/>
      <color theme="1"/>
      <name val="Calibri"/>
      <family val="2"/>
      <scheme val="minor"/>
    </font>
    <font>
      <sz val="10.5"/>
      <color rgb="FF000000"/>
      <name val="Arial"/>
      <family val="2"/>
    </font>
    <font>
      <b/>
      <sz val="10.5"/>
      <color rgb="FF000000"/>
      <name val="Arial"/>
      <family val="2"/>
    </font>
    <font>
      <sz val="11"/>
      <color rgb="FF000000"/>
      <name val="Calibri"/>
      <family val="2"/>
    </font>
    <font>
      <sz val="10.5"/>
      <name val="Arial"/>
      <family val="2"/>
    </font>
    <font>
      <sz val="11"/>
      <color theme="1"/>
      <name val="Arial"/>
      <family val="2"/>
    </font>
    <font>
      <u/>
      <sz val="11"/>
      <color rgb="FF000000"/>
      <name val="Calibri"/>
      <family val="2"/>
    </font>
    <font>
      <b/>
      <sz val="11"/>
      <color rgb="FF000000"/>
      <name val="Calibri"/>
      <family val="2"/>
    </font>
    <font>
      <b/>
      <u/>
      <sz val="11"/>
      <color rgb="FF000000"/>
      <name val="Calibri"/>
      <family val="2"/>
    </font>
    <font>
      <b/>
      <u/>
      <sz val="10.5"/>
      <color rgb="FF000000"/>
      <name val="Arial"/>
      <family val="2"/>
    </font>
    <font>
      <b/>
      <u/>
      <sz val="10.5"/>
      <name val="Arial"/>
      <family val="2"/>
    </font>
    <font>
      <sz val="11"/>
      <color rgb="FF000000"/>
      <name val="Calibri"/>
      <family val="2"/>
    </font>
    <font>
      <sz val="10.5"/>
      <color rgb="FF000000"/>
      <name val="Calibri"/>
      <family val="2"/>
    </font>
    <font>
      <b/>
      <sz val="11"/>
      <color rgb="FF000000"/>
      <name val="Arial"/>
      <family val="2"/>
    </font>
    <font>
      <sz val="11"/>
      <color rgb="FF000000"/>
      <name val="Arial"/>
      <family val="2"/>
    </font>
    <font>
      <sz val="11"/>
      <name val="Arial"/>
      <family val="2"/>
    </font>
    <font>
      <b/>
      <u/>
      <sz val="11"/>
      <color rgb="FF00000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
    <xf numFmtId="0" fontId="0" fillId="0" borderId="0"/>
    <xf numFmtId="0" fontId="4" fillId="0" borderId="0"/>
    <xf numFmtId="0" fontId="1" fillId="0" borderId="0"/>
    <xf numFmtId="44" fontId="12" fillId="0" borderId="0" applyFont="0" applyFill="0" applyBorder="0" applyAlignment="0" applyProtection="0"/>
  </cellStyleXfs>
  <cellXfs count="86">
    <xf numFmtId="0" fontId="0" fillId="0" borderId="0" xfId="0"/>
    <xf numFmtId="0" fontId="0" fillId="2" borderId="2" xfId="0" applyFill="1" applyBorder="1" applyAlignment="1">
      <alignment horizontal="center"/>
    </xf>
    <xf numFmtId="0" fontId="6" fillId="2" borderId="2" xfId="0" applyFont="1" applyFill="1" applyBorder="1" applyAlignment="1">
      <alignment vertical="center"/>
    </xf>
    <xf numFmtId="0" fontId="7" fillId="0" borderId="0" xfId="0" applyFont="1"/>
    <xf numFmtId="0" fontId="4" fillId="2" borderId="2" xfId="0" applyFont="1" applyFill="1" applyBorder="1" applyAlignment="1">
      <alignment horizontal="center"/>
    </xf>
    <xf numFmtId="0" fontId="8" fillId="0" borderId="2" xfId="0" applyFont="1" applyBorder="1"/>
    <xf numFmtId="0" fontId="8" fillId="2" borderId="2" xfId="0" applyFont="1" applyFill="1" applyBorder="1" applyAlignment="1">
      <alignment horizontal="center"/>
    </xf>
    <xf numFmtId="0" fontId="8" fillId="2" borderId="2" xfId="0" applyFont="1" applyFill="1" applyBorder="1" applyAlignment="1">
      <alignment horizontal="center" wrapText="1"/>
    </xf>
    <xf numFmtId="0" fontId="9" fillId="0" borderId="0" xfId="0" applyFont="1"/>
    <xf numFmtId="0" fontId="4" fillId="0" borderId="0" xfId="1"/>
    <xf numFmtId="0" fontId="4" fillId="0" borderId="0" xfId="1" applyAlignment="1">
      <alignment vertical="top" wrapText="1"/>
    </xf>
    <xf numFmtId="0" fontId="2" fillId="0" borderId="2" xfId="1" applyFont="1" applyBorder="1" applyAlignment="1">
      <alignment horizontal="center" vertical="center" wrapText="1"/>
    </xf>
    <xf numFmtId="0" fontId="8" fillId="0" borderId="2" xfId="1" applyFont="1" applyBorder="1" applyAlignment="1">
      <alignment horizontal="center" vertical="top" wrapText="1"/>
    </xf>
    <xf numFmtId="0" fontId="3" fillId="0" borderId="2" xfId="1" applyFont="1" applyBorder="1" applyAlignment="1">
      <alignment horizontal="center" vertical="center" wrapText="1"/>
    </xf>
    <xf numFmtId="0" fontId="4" fillId="0" borderId="1" xfId="1" applyBorder="1" applyAlignment="1">
      <alignment vertical="top" wrapText="1"/>
    </xf>
    <xf numFmtId="0" fontId="4" fillId="0" borderId="3" xfId="1" applyBorder="1" applyAlignment="1">
      <alignment vertical="top" wrapText="1"/>
    </xf>
    <xf numFmtId="0" fontId="2" fillId="0" borderId="2" xfId="1" applyFont="1" applyBorder="1" applyAlignment="1">
      <alignment horizontal="left" vertical="center" wrapText="1"/>
    </xf>
    <xf numFmtId="0" fontId="1" fillId="0" borderId="0" xfId="2"/>
    <xf numFmtId="0" fontId="5" fillId="0" borderId="2" xfId="1" applyFont="1" applyBorder="1" applyAlignment="1">
      <alignment horizontal="left" vertical="center" wrapText="1"/>
    </xf>
    <xf numFmtId="0" fontId="4" fillId="0" borderId="2" xfId="0" applyFont="1" applyBorder="1"/>
    <xf numFmtId="0" fontId="4" fillId="0" borderId="2" xfId="1" applyBorder="1" applyAlignment="1">
      <alignment horizontal="left" vertical="top" wrapText="1"/>
    </xf>
    <xf numFmtId="0" fontId="4" fillId="0" borderId="2" xfId="1" applyBorder="1" applyAlignment="1">
      <alignment horizontal="center" vertical="top" wrapText="1"/>
    </xf>
    <xf numFmtId="0" fontId="13" fillId="0" borderId="2" xfId="1" applyFont="1" applyBorder="1" applyAlignment="1">
      <alignment horizontal="center" vertical="top" wrapText="1"/>
    </xf>
    <xf numFmtId="0" fontId="14" fillId="0" borderId="2" xfId="1" applyFont="1" applyBorder="1" applyAlignment="1">
      <alignment horizontal="center" vertical="top" wrapText="1"/>
    </xf>
    <xf numFmtId="0" fontId="5" fillId="0" borderId="2" xfId="1" applyFont="1" applyBorder="1" applyAlignment="1">
      <alignment horizontal="center" vertical="top" wrapText="1"/>
    </xf>
    <xf numFmtId="0" fontId="2" fillId="0" borderId="2" xfId="1" applyFont="1" applyBorder="1" applyAlignment="1">
      <alignment horizontal="center" vertical="top" wrapText="1"/>
    </xf>
    <xf numFmtId="0" fontId="2" fillId="0" borderId="2" xfId="1" applyFont="1" applyBorder="1" applyAlignment="1">
      <alignment horizontal="left" vertical="top" wrapText="1"/>
    </xf>
    <xf numFmtId="0" fontId="4" fillId="0" borderId="0" xfId="1" applyAlignment="1">
      <alignment horizontal="center"/>
    </xf>
    <xf numFmtId="0" fontId="10" fillId="0" borderId="1" xfId="1" applyFont="1" applyBorder="1" applyAlignment="1">
      <alignment horizontal="center" vertical="top" wrapText="1"/>
    </xf>
    <xf numFmtId="0" fontId="4" fillId="0" borderId="1" xfId="1" applyBorder="1" applyAlignment="1">
      <alignment horizontal="center" vertical="top" wrapText="1"/>
    </xf>
    <xf numFmtId="0" fontId="5" fillId="0" borderId="6" xfId="1" applyFont="1" applyBorder="1" applyAlignment="1">
      <alignment horizontal="center" vertical="top" wrapText="1"/>
    </xf>
    <xf numFmtId="0" fontId="4" fillId="0" borderId="3" xfId="1" applyBorder="1" applyAlignment="1">
      <alignment horizontal="center" vertical="top" wrapText="1"/>
    </xf>
    <xf numFmtId="0" fontId="1" fillId="0" borderId="0" xfId="2" applyAlignment="1">
      <alignment horizontal="center"/>
    </xf>
    <xf numFmtId="44" fontId="0" fillId="0" borderId="0" xfId="3" applyFont="1"/>
    <xf numFmtId="0" fontId="16" fillId="0" borderId="0" xfId="0" applyFont="1" applyAlignment="1">
      <alignment wrapText="1"/>
    </xf>
    <xf numFmtId="0" fontId="15" fillId="0" borderId="0" xfId="0" applyFont="1" applyAlignment="1">
      <alignment wrapText="1"/>
    </xf>
    <xf numFmtId="0" fontId="15" fillId="0" borderId="0" xfId="0" applyFont="1"/>
    <xf numFmtId="0" fontId="4" fillId="0" borderId="0" xfId="0" applyFont="1"/>
    <xf numFmtId="0" fontId="8" fillId="0" borderId="0" xfId="0" applyFont="1"/>
    <xf numFmtId="44" fontId="0" fillId="3" borderId="0" xfId="0" applyNumberFormat="1" applyFill="1"/>
    <xf numFmtId="44" fontId="0" fillId="3" borderId="0" xfId="3" applyFont="1" applyFill="1"/>
    <xf numFmtId="0" fontId="4" fillId="0" borderId="0" xfId="0" applyFont="1" applyAlignment="1">
      <alignment horizontal="right"/>
    </xf>
    <xf numFmtId="44" fontId="4" fillId="3" borderId="0" xfId="0" applyNumberFormat="1" applyFont="1" applyFill="1"/>
    <xf numFmtId="44" fontId="8" fillId="3" borderId="0" xfId="0" applyNumberFormat="1" applyFont="1" applyFill="1"/>
    <xf numFmtId="44" fontId="8" fillId="3" borderId="0" xfId="3" applyFont="1" applyFill="1"/>
    <xf numFmtId="44" fontId="4" fillId="3" borderId="2" xfId="3" applyFont="1" applyFill="1" applyBorder="1" applyAlignment="1">
      <alignment horizontal="right" vertical="top" wrapText="1"/>
    </xf>
    <xf numFmtId="44" fontId="4" fillId="3" borderId="2" xfId="3" applyFont="1" applyFill="1" applyBorder="1" applyAlignment="1">
      <alignment vertical="top" wrapText="1"/>
    </xf>
    <xf numFmtId="0" fontId="4" fillId="3" borderId="0" xfId="1" applyFill="1"/>
    <xf numFmtId="0" fontId="4" fillId="3" borderId="0" xfId="1" applyFill="1" applyAlignment="1">
      <alignment horizontal="center"/>
    </xf>
    <xf numFmtId="44" fontId="4" fillId="3" borderId="2" xfId="3" applyFont="1" applyFill="1" applyBorder="1" applyAlignment="1">
      <alignment horizontal="left" vertical="top" wrapText="1"/>
    </xf>
    <xf numFmtId="44" fontId="4" fillId="3" borderId="2" xfId="1" applyNumberFormat="1" applyFill="1" applyBorder="1" applyAlignment="1">
      <alignment horizontal="left" vertical="top" wrapText="1"/>
    </xf>
    <xf numFmtId="44" fontId="2" fillId="3" borderId="2" xfId="3" applyFont="1" applyFill="1" applyBorder="1" applyAlignment="1">
      <alignment horizontal="left" vertical="top" wrapText="1"/>
    </xf>
    <xf numFmtId="44" fontId="13" fillId="3" borderId="2" xfId="3" applyFont="1" applyFill="1" applyBorder="1" applyAlignment="1">
      <alignment horizontal="left" vertical="top" wrapText="1"/>
    </xf>
    <xf numFmtId="44" fontId="4" fillId="3" borderId="2" xfId="3" applyFont="1" applyFill="1" applyBorder="1" applyAlignment="1">
      <alignment horizontal="center"/>
    </xf>
    <xf numFmtId="44" fontId="4" fillId="4" borderId="2" xfId="3" applyFont="1" applyFill="1" applyBorder="1" applyAlignment="1">
      <alignment horizontal="right" vertical="top" wrapText="1"/>
    </xf>
    <xf numFmtId="0" fontId="4" fillId="4" borderId="0" xfId="1" applyFill="1"/>
    <xf numFmtId="9" fontId="0" fillId="4" borderId="0" xfId="0" applyNumberFormat="1" applyFill="1"/>
    <xf numFmtId="9" fontId="0" fillId="0" borderId="0" xfId="0" applyNumberFormat="1"/>
    <xf numFmtId="0" fontId="8" fillId="0" borderId="0" xfId="0" applyFont="1" applyAlignment="1">
      <alignment horizontal="right"/>
    </xf>
    <xf numFmtId="44" fontId="13" fillId="4" borderId="2" xfId="3" applyFont="1" applyFill="1" applyBorder="1" applyAlignment="1">
      <alignment horizontal="left" vertical="top" wrapText="1"/>
    </xf>
    <xf numFmtId="44" fontId="2" fillId="4" borderId="6" xfId="3" applyFont="1" applyFill="1" applyBorder="1" applyAlignment="1">
      <alignment horizontal="center" vertical="center" wrapText="1"/>
    </xf>
    <xf numFmtId="44" fontId="4" fillId="4" borderId="2" xfId="3" applyFont="1" applyFill="1" applyBorder="1" applyAlignment="1">
      <alignment horizontal="left" vertical="top" wrapText="1"/>
    </xf>
    <xf numFmtId="44" fontId="4" fillId="4" borderId="2" xfId="3" applyFont="1" applyFill="1" applyBorder="1" applyAlignment="1">
      <alignment horizontal="center"/>
    </xf>
    <xf numFmtId="44" fontId="0" fillId="4" borderId="2" xfId="3" applyFont="1" applyFill="1" applyBorder="1" applyAlignment="1">
      <alignment horizontal="center"/>
    </xf>
    <xf numFmtId="0" fontId="15" fillId="0" borderId="2" xfId="0" applyFont="1" applyBorder="1" applyAlignment="1">
      <alignment wrapText="1"/>
    </xf>
    <xf numFmtId="0" fontId="15" fillId="0" borderId="2" xfId="0" applyFont="1" applyBorder="1" applyAlignment="1">
      <alignment horizontal="center"/>
    </xf>
    <xf numFmtId="0" fontId="15" fillId="0" borderId="0" xfId="0" applyFont="1" applyAlignment="1">
      <alignment horizontal="center"/>
    </xf>
    <xf numFmtId="0" fontId="17" fillId="0" borderId="0" xfId="0" applyFont="1" applyAlignment="1">
      <alignment horizontal="left"/>
    </xf>
    <xf numFmtId="0" fontId="4" fillId="0" borderId="0" xfId="1" applyAlignment="1">
      <alignment horizontal="center" vertical="top" wrapText="1"/>
    </xf>
    <xf numFmtId="0" fontId="5" fillId="0" borderId="2" xfId="1" applyFont="1" applyBorder="1" applyAlignment="1">
      <alignment horizontal="center" vertical="center" wrapText="1"/>
    </xf>
    <xf numFmtId="0" fontId="2" fillId="0" borderId="2" xfId="1" applyFont="1" applyBorder="1" applyAlignment="1">
      <alignment horizontal="left" vertical="center" wrapText="1"/>
    </xf>
    <xf numFmtId="0" fontId="10" fillId="0" borderId="0" xfId="1" applyFont="1" applyAlignment="1">
      <alignment horizontal="left" vertical="top" wrapText="1"/>
    </xf>
    <xf numFmtId="0" fontId="3" fillId="0" borderId="2" xfId="1" applyFont="1" applyBorder="1" applyAlignment="1">
      <alignment horizontal="center" vertical="center" wrapText="1"/>
    </xf>
    <xf numFmtId="0" fontId="4" fillId="0" borderId="4" xfId="1" applyBorder="1" applyAlignment="1">
      <alignment horizontal="center" vertical="top" wrapText="1"/>
    </xf>
    <xf numFmtId="0" fontId="4" fillId="0" borderId="6" xfId="1" applyBorder="1" applyAlignment="1">
      <alignment horizontal="center" vertical="top" wrapText="1"/>
    </xf>
    <xf numFmtId="0" fontId="4" fillId="0" borderId="5" xfId="1" applyBorder="1" applyAlignment="1">
      <alignment horizontal="center" vertical="top" wrapText="1"/>
    </xf>
    <xf numFmtId="0" fontId="2" fillId="0" borderId="6" xfId="1" applyFont="1" applyBorder="1" applyAlignment="1">
      <alignment horizontal="center" vertical="center" wrapText="1"/>
    </xf>
    <xf numFmtId="0" fontId="2" fillId="0" borderId="5" xfId="1" applyFont="1" applyBorder="1" applyAlignment="1">
      <alignment horizontal="center" vertical="center" wrapText="1"/>
    </xf>
    <xf numFmtId="1" fontId="2" fillId="0" borderId="6" xfId="1" applyNumberFormat="1" applyFont="1" applyBorder="1" applyAlignment="1">
      <alignment horizontal="center" vertical="center" wrapText="1"/>
    </xf>
    <xf numFmtId="1" fontId="2" fillId="0" borderId="5" xfId="1" applyNumberFormat="1" applyFont="1" applyBorder="1" applyAlignment="1">
      <alignment horizontal="center" vertical="center" wrapText="1"/>
    </xf>
    <xf numFmtId="0" fontId="2" fillId="0" borderId="4" xfId="1" applyFont="1" applyBorder="1" applyAlignment="1">
      <alignment horizontal="center" vertical="center" wrapText="1"/>
    </xf>
    <xf numFmtId="0" fontId="4" fillId="0" borderId="4" xfId="0" applyFont="1" applyBorder="1" applyAlignment="1">
      <alignment horizontal="left"/>
    </xf>
    <xf numFmtId="0" fontId="0" fillId="0" borderId="6" xfId="0" applyBorder="1" applyAlignment="1">
      <alignment horizontal="left"/>
    </xf>
    <xf numFmtId="0" fontId="0" fillId="0" borderId="5" xfId="0" applyBorder="1" applyAlignment="1">
      <alignment horizontal="left"/>
    </xf>
    <xf numFmtId="0" fontId="4" fillId="0" borderId="6" xfId="0" applyFont="1" applyBorder="1" applyAlignment="1">
      <alignment horizontal="left"/>
    </xf>
    <xf numFmtId="0" fontId="4" fillId="0" borderId="0" xfId="0" applyFont="1" applyAlignment="1">
      <alignment horizontal="left" wrapText="1"/>
    </xf>
  </cellXfs>
  <cellStyles count="4">
    <cellStyle name="Standard" xfId="0" builtinId="0"/>
    <cellStyle name="Standard 2" xfId="1" xr:uid="{C2C84B55-1A35-42EB-99AC-86C29B7FFFD1}"/>
    <cellStyle name="Standard 3" xfId="2" xr:uid="{1A0EAAC4-4C52-447E-8ADC-0D1C3F0A1925}"/>
    <cellStyle name="Währung"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F03AD-3F7A-4B0E-A6B1-3CA14EB66CE2}">
  <sheetPr>
    <pageSetUpPr fitToPage="1"/>
  </sheetPr>
  <dimension ref="A2:B15"/>
  <sheetViews>
    <sheetView tabSelected="1" topLeftCell="A7" workbookViewId="0">
      <selection activeCell="D15" sqref="D15"/>
    </sheetView>
  </sheetViews>
  <sheetFormatPr baseColWidth="10" defaultRowHeight="14.25" x14ac:dyDescent="0.2"/>
  <cols>
    <col min="1" max="1" width="4" style="66" customWidth="1"/>
    <col min="2" max="2" width="82" style="35" customWidth="1"/>
    <col min="3" max="16384" width="11.42578125" style="36"/>
  </cols>
  <sheetData>
    <row r="2" spans="1:2" ht="15" x14ac:dyDescent="0.25">
      <c r="A2" s="67" t="s">
        <v>118</v>
      </c>
    </row>
    <row r="4" spans="1:2" x14ac:dyDescent="0.2">
      <c r="A4" s="65">
        <v>1</v>
      </c>
      <c r="B4" s="64" t="s">
        <v>55</v>
      </c>
    </row>
    <row r="5" spans="1:2" ht="28.5" x14ac:dyDescent="0.2">
      <c r="A5" s="65">
        <v>2</v>
      </c>
      <c r="B5" s="64" t="s">
        <v>94</v>
      </c>
    </row>
    <row r="6" spans="1:2" ht="28.5" x14ac:dyDescent="0.2">
      <c r="A6" s="65">
        <v>3</v>
      </c>
      <c r="B6" s="64" t="s">
        <v>95</v>
      </c>
    </row>
    <row r="7" spans="1:2" ht="42.75" x14ac:dyDescent="0.2">
      <c r="A7" s="65">
        <v>4</v>
      </c>
      <c r="B7" s="34" t="s">
        <v>105</v>
      </c>
    </row>
    <row r="8" spans="1:2" ht="42.75" x14ac:dyDescent="0.2">
      <c r="A8" s="65">
        <v>5</v>
      </c>
      <c r="B8" s="64" t="s">
        <v>117</v>
      </c>
    </row>
    <row r="9" spans="1:2" ht="28.5" x14ac:dyDescent="0.2">
      <c r="A9" s="65">
        <v>6</v>
      </c>
      <c r="B9" s="64" t="s">
        <v>106</v>
      </c>
    </row>
    <row r="10" spans="1:2" x14ac:dyDescent="0.2">
      <c r="A10" s="65">
        <v>7</v>
      </c>
      <c r="B10" s="64" t="s">
        <v>96</v>
      </c>
    </row>
    <row r="11" spans="1:2" x14ac:dyDescent="0.2">
      <c r="A11" s="65">
        <v>8</v>
      </c>
      <c r="B11" s="64" t="s">
        <v>128</v>
      </c>
    </row>
    <row r="13" spans="1:2" ht="86.25" x14ac:dyDescent="0.2">
      <c r="B13" s="35" t="s">
        <v>114</v>
      </c>
    </row>
    <row r="15" spans="1:2" ht="215.25" x14ac:dyDescent="0.2">
      <c r="B15" s="35" t="s">
        <v>119</v>
      </c>
    </row>
  </sheetData>
  <pageMargins left="0.9055118110236221" right="0.51181102362204722" top="0.78740157480314965" bottom="0.78740157480314965" header="0.31496062992125984" footer="0.31496062992125984"/>
  <pageSetup paperSize="9" orientation="portrait" r:id="rId1"/>
  <headerFooter>
    <oddFooter>&amp;CLV HAST Reinigung 2024/2025 - Seite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F7E2C-6195-4DEF-96A9-DC3DA6DF1C39}">
  <sheetPr>
    <pageSetUpPr fitToPage="1"/>
  </sheetPr>
  <dimension ref="A1:G27"/>
  <sheetViews>
    <sheetView workbookViewId="0">
      <selection activeCell="A24" sqref="A24:F24"/>
    </sheetView>
  </sheetViews>
  <sheetFormatPr baseColWidth="10" defaultColWidth="9.140625" defaultRowHeight="15" x14ac:dyDescent="0.25"/>
  <cols>
    <col min="1" max="1" width="13.7109375" style="9" customWidth="1"/>
    <col min="2" max="2" width="10.28515625" style="9" customWidth="1"/>
    <col min="3" max="3" width="25.7109375" style="9" customWidth="1"/>
    <col min="4" max="4" width="8" style="27" bestFit="1" customWidth="1"/>
    <col min="5" max="5" width="4.140625" style="27" bestFit="1" customWidth="1"/>
    <col min="6" max="6" width="13.28515625" style="9" customWidth="1"/>
    <col min="7" max="7" width="21.140625" style="9" customWidth="1"/>
    <col min="8" max="8" width="9.140625" style="9" customWidth="1"/>
    <col min="9" max="16384" width="9.140625" style="9"/>
  </cols>
  <sheetData>
    <row r="1" spans="1:7" ht="17.25" customHeight="1" x14ac:dyDescent="0.25">
      <c r="A1" s="71" t="s">
        <v>44</v>
      </c>
      <c r="B1" s="71"/>
      <c r="C1" s="71"/>
      <c r="D1" s="71"/>
      <c r="E1" s="68"/>
      <c r="F1" s="10"/>
      <c r="G1" s="10"/>
    </row>
    <row r="2" spans="1:7" ht="15.75" customHeight="1" x14ac:dyDescent="0.25">
      <c r="D2" s="28"/>
      <c r="E2" s="29"/>
      <c r="F2" s="14"/>
      <c r="G2" s="10"/>
    </row>
    <row r="3" spans="1:7" ht="33" customHeight="1" x14ac:dyDescent="0.25">
      <c r="A3" s="72" t="s">
        <v>60</v>
      </c>
      <c r="B3" s="72"/>
      <c r="C3" s="13" t="s">
        <v>43</v>
      </c>
      <c r="D3" s="13" t="s">
        <v>57</v>
      </c>
      <c r="E3" s="13" t="s">
        <v>58</v>
      </c>
      <c r="F3" s="13" t="s">
        <v>3</v>
      </c>
      <c r="G3" s="13" t="s">
        <v>7</v>
      </c>
    </row>
    <row r="4" spans="1:7" ht="15.2" customHeight="1" x14ac:dyDescent="0.25">
      <c r="A4" s="70" t="s">
        <v>42</v>
      </c>
      <c r="B4" s="70"/>
      <c r="C4" s="11" t="s">
        <v>22</v>
      </c>
      <c r="D4" s="11">
        <v>52</v>
      </c>
      <c r="E4" s="21" t="s">
        <v>59</v>
      </c>
      <c r="F4" s="54"/>
      <c r="G4" s="45">
        <f>D4*F4</f>
        <v>0</v>
      </c>
    </row>
    <row r="5" spans="1:7" ht="14.1" customHeight="1" x14ac:dyDescent="0.25">
      <c r="A5" s="70" t="s">
        <v>41</v>
      </c>
      <c r="B5" s="70"/>
      <c r="C5" s="11" t="s">
        <v>22</v>
      </c>
      <c r="D5" s="11">
        <v>52</v>
      </c>
      <c r="E5" s="21" t="s">
        <v>59</v>
      </c>
      <c r="F5" s="54"/>
      <c r="G5" s="45">
        <f t="shared" ref="G5:G23" si="0">D5*F5</f>
        <v>0</v>
      </c>
    </row>
    <row r="6" spans="1:7" ht="14.85" customHeight="1" x14ac:dyDescent="0.25">
      <c r="A6" s="70" t="s">
        <v>40</v>
      </c>
      <c r="B6" s="70"/>
      <c r="C6" s="11" t="s">
        <v>22</v>
      </c>
      <c r="D6" s="11">
        <v>52</v>
      </c>
      <c r="E6" s="21" t="s">
        <v>59</v>
      </c>
      <c r="F6" s="54"/>
      <c r="G6" s="45">
        <f t="shared" si="0"/>
        <v>0</v>
      </c>
    </row>
    <row r="7" spans="1:7" ht="14.25" customHeight="1" x14ac:dyDescent="0.25">
      <c r="A7" s="70" t="s">
        <v>39</v>
      </c>
      <c r="B7" s="70"/>
      <c r="C7" s="11" t="s">
        <v>22</v>
      </c>
      <c r="D7" s="11">
        <v>52</v>
      </c>
      <c r="E7" s="21" t="s">
        <v>59</v>
      </c>
      <c r="F7" s="54"/>
      <c r="G7" s="45">
        <f t="shared" si="0"/>
        <v>0</v>
      </c>
    </row>
    <row r="8" spans="1:7" ht="14.25" customHeight="1" x14ac:dyDescent="0.25">
      <c r="A8" s="70" t="s">
        <v>27</v>
      </c>
      <c r="B8" s="70"/>
      <c r="C8" s="11" t="s">
        <v>22</v>
      </c>
      <c r="D8" s="11">
        <v>52</v>
      </c>
      <c r="E8" s="21" t="s">
        <v>59</v>
      </c>
      <c r="F8" s="54"/>
      <c r="G8" s="45">
        <f t="shared" si="0"/>
        <v>0</v>
      </c>
    </row>
    <row r="9" spans="1:7" ht="15" customHeight="1" x14ac:dyDescent="0.25">
      <c r="A9" s="70" t="s">
        <v>26</v>
      </c>
      <c r="B9" s="70"/>
      <c r="C9" s="11" t="s">
        <v>22</v>
      </c>
      <c r="D9" s="11">
        <v>52</v>
      </c>
      <c r="E9" s="21" t="s">
        <v>59</v>
      </c>
      <c r="F9" s="54"/>
      <c r="G9" s="45">
        <f t="shared" si="0"/>
        <v>0</v>
      </c>
    </row>
    <row r="10" spans="1:7" ht="14.25" customHeight="1" x14ac:dyDescent="0.25">
      <c r="A10" s="70" t="s">
        <v>25</v>
      </c>
      <c r="B10" s="70"/>
      <c r="C10" s="11" t="s">
        <v>22</v>
      </c>
      <c r="D10" s="11">
        <v>52</v>
      </c>
      <c r="E10" s="21" t="s">
        <v>59</v>
      </c>
      <c r="F10" s="54"/>
      <c r="G10" s="45">
        <f t="shared" si="0"/>
        <v>0</v>
      </c>
    </row>
    <row r="11" spans="1:7" ht="14.45" customHeight="1" x14ac:dyDescent="0.25">
      <c r="A11" s="70" t="s">
        <v>23</v>
      </c>
      <c r="B11" s="70"/>
      <c r="C11" s="11" t="s">
        <v>22</v>
      </c>
      <c r="D11" s="11">
        <v>52</v>
      </c>
      <c r="E11" s="21" t="s">
        <v>59</v>
      </c>
      <c r="F11" s="54"/>
      <c r="G11" s="45">
        <f t="shared" si="0"/>
        <v>0</v>
      </c>
    </row>
    <row r="12" spans="1:7" ht="13.7" customHeight="1" x14ac:dyDescent="0.25">
      <c r="A12" s="70" t="s">
        <v>38</v>
      </c>
      <c r="B12" s="70"/>
      <c r="C12" s="11" t="s">
        <v>22</v>
      </c>
      <c r="D12" s="11">
        <v>52</v>
      </c>
      <c r="E12" s="21" t="s">
        <v>59</v>
      </c>
      <c r="F12" s="54"/>
      <c r="G12" s="45">
        <f t="shared" si="0"/>
        <v>0</v>
      </c>
    </row>
    <row r="13" spans="1:7" ht="14.45" customHeight="1" x14ac:dyDescent="0.25">
      <c r="A13" s="70" t="s">
        <v>37</v>
      </c>
      <c r="B13" s="70"/>
      <c r="C13" s="11" t="s">
        <v>22</v>
      </c>
      <c r="D13" s="11">
        <v>52</v>
      </c>
      <c r="E13" s="21" t="s">
        <v>59</v>
      </c>
      <c r="F13" s="54"/>
      <c r="G13" s="45">
        <f t="shared" si="0"/>
        <v>0</v>
      </c>
    </row>
    <row r="14" spans="1:7" ht="13.9" customHeight="1" x14ac:dyDescent="0.25">
      <c r="A14" s="70" t="s">
        <v>36</v>
      </c>
      <c r="B14" s="70"/>
      <c r="C14" s="11" t="s">
        <v>22</v>
      </c>
      <c r="D14" s="11">
        <v>52</v>
      </c>
      <c r="E14" s="21" t="s">
        <v>59</v>
      </c>
      <c r="F14" s="54"/>
      <c r="G14" s="45">
        <f t="shared" si="0"/>
        <v>0</v>
      </c>
    </row>
    <row r="15" spans="1:7" ht="14.25" customHeight="1" x14ac:dyDescent="0.25">
      <c r="A15" s="70" t="s">
        <v>35</v>
      </c>
      <c r="B15" s="70"/>
      <c r="C15" s="11" t="s">
        <v>22</v>
      </c>
      <c r="D15" s="11">
        <v>52</v>
      </c>
      <c r="E15" s="21" t="s">
        <v>59</v>
      </c>
      <c r="F15" s="54"/>
      <c r="G15" s="45">
        <f t="shared" si="0"/>
        <v>0</v>
      </c>
    </row>
    <row r="16" spans="1:7" ht="14.1" customHeight="1" x14ac:dyDescent="0.25">
      <c r="A16" s="70" t="s">
        <v>34</v>
      </c>
      <c r="B16" s="70"/>
      <c r="C16" s="21" t="s">
        <v>61</v>
      </c>
      <c r="D16" s="11">
        <v>52</v>
      </c>
      <c r="E16" s="21" t="s">
        <v>59</v>
      </c>
      <c r="F16" s="54"/>
      <c r="G16" s="45">
        <f t="shared" si="0"/>
        <v>0</v>
      </c>
    </row>
    <row r="17" spans="1:7" ht="14.85" customHeight="1" x14ac:dyDescent="0.25">
      <c r="A17" s="70" t="s">
        <v>33</v>
      </c>
      <c r="B17" s="70"/>
      <c r="C17" s="11" t="s">
        <v>22</v>
      </c>
      <c r="D17" s="11">
        <v>52</v>
      </c>
      <c r="E17" s="21" t="s">
        <v>59</v>
      </c>
      <c r="F17" s="54"/>
      <c r="G17" s="45">
        <f t="shared" si="0"/>
        <v>0</v>
      </c>
    </row>
    <row r="18" spans="1:7" ht="14.25" customHeight="1" x14ac:dyDescent="0.25">
      <c r="A18" s="70" t="s">
        <v>32</v>
      </c>
      <c r="B18" s="70"/>
      <c r="C18" s="11" t="s">
        <v>22</v>
      </c>
      <c r="D18" s="11">
        <v>52</v>
      </c>
      <c r="E18" s="21" t="s">
        <v>59</v>
      </c>
      <c r="F18" s="54"/>
      <c r="G18" s="45">
        <f t="shared" si="0"/>
        <v>0</v>
      </c>
    </row>
    <row r="19" spans="1:7" ht="13.9" customHeight="1" x14ac:dyDescent="0.25">
      <c r="A19" s="70" t="s">
        <v>31</v>
      </c>
      <c r="B19" s="70"/>
      <c r="C19" s="11" t="s">
        <v>22</v>
      </c>
      <c r="D19" s="11">
        <v>52</v>
      </c>
      <c r="E19" s="21" t="s">
        <v>59</v>
      </c>
      <c r="F19" s="54"/>
      <c r="G19" s="45">
        <f t="shared" si="0"/>
        <v>0</v>
      </c>
    </row>
    <row r="20" spans="1:7" ht="14.25" customHeight="1" x14ac:dyDescent="0.25">
      <c r="A20" s="70" t="s">
        <v>30</v>
      </c>
      <c r="B20" s="70"/>
      <c r="C20" s="11" t="s">
        <v>22</v>
      </c>
      <c r="D20" s="11">
        <v>52</v>
      </c>
      <c r="E20" s="21" t="s">
        <v>59</v>
      </c>
      <c r="F20" s="54"/>
      <c r="G20" s="45">
        <f t="shared" si="0"/>
        <v>0</v>
      </c>
    </row>
    <row r="21" spans="1:7" ht="14.25" customHeight="1" x14ac:dyDescent="0.25">
      <c r="A21" s="70" t="s">
        <v>29</v>
      </c>
      <c r="B21" s="70"/>
      <c r="C21" s="11" t="s">
        <v>22</v>
      </c>
      <c r="D21" s="11">
        <v>52</v>
      </c>
      <c r="E21" s="21" t="s">
        <v>59</v>
      </c>
      <c r="F21" s="54"/>
      <c r="G21" s="45">
        <f t="shared" si="0"/>
        <v>0</v>
      </c>
    </row>
    <row r="22" spans="1:7" ht="14.45" customHeight="1" x14ac:dyDescent="0.25">
      <c r="A22" s="70" t="s">
        <v>28</v>
      </c>
      <c r="B22" s="70"/>
      <c r="C22" s="11" t="s">
        <v>22</v>
      </c>
      <c r="D22" s="11">
        <v>52</v>
      </c>
      <c r="E22" s="21" t="s">
        <v>59</v>
      </c>
      <c r="F22" s="54"/>
      <c r="G22" s="45">
        <f t="shared" si="0"/>
        <v>0</v>
      </c>
    </row>
    <row r="23" spans="1:7" ht="14.45" customHeight="1" x14ac:dyDescent="0.25">
      <c r="A23" s="70" t="s">
        <v>19</v>
      </c>
      <c r="B23" s="70"/>
      <c r="C23" s="11" t="s">
        <v>120</v>
      </c>
      <c r="D23" s="11">
        <v>52</v>
      </c>
      <c r="E23" s="21" t="s">
        <v>59</v>
      </c>
      <c r="F23" s="54"/>
      <c r="G23" s="45">
        <f t="shared" si="0"/>
        <v>0</v>
      </c>
    </row>
    <row r="24" spans="1:7" ht="16.149999999999999" customHeight="1" x14ac:dyDescent="0.25">
      <c r="A24" s="73" t="s">
        <v>21</v>
      </c>
      <c r="B24" s="74"/>
      <c r="C24" s="74"/>
      <c r="D24" s="74"/>
      <c r="E24" s="74"/>
      <c r="F24" s="75"/>
      <c r="G24" s="46">
        <f>SUM(G4:G23)</f>
        <v>0</v>
      </c>
    </row>
    <row r="26" spans="1:7" x14ac:dyDescent="0.25">
      <c r="A26" s="47" t="s">
        <v>111</v>
      </c>
      <c r="B26" s="47"/>
      <c r="C26" s="47"/>
    </row>
    <row r="27" spans="1:7" x14ac:dyDescent="0.25">
      <c r="A27" s="55" t="s">
        <v>112</v>
      </c>
      <c r="B27" s="55"/>
      <c r="C27" s="55"/>
    </row>
  </sheetData>
  <sheetProtection formatCells="0" formatColumns="0" formatRows="0" insertColumns="0" insertRows="0" insertHyperlinks="0" deleteColumns="0" deleteRows="0"/>
  <mergeCells count="23">
    <mergeCell ref="A1:D1"/>
    <mergeCell ref="A3:B3"/>
    <mergeCell ref="A22:B22"/>
    <mergeCell ref="A23:B23"/>
    <mergeCell ref="A24:F24"/>
    <mergeCell ref="A19:B19"/>
    <mergeCell ref="A20:B20"/>
    <mergeCell ref="A21:B21"/>
    <mergeCell ref="A12:B12"/>
    <mergeCell ref="A13:B13"/>
    <mergeCell ref="A14:B14"/>
    <mergeCell ref="A15:B15"/>
    <mergeCell ref="A16:B16"/>
    <mergeCell ref="A4:B4"/>
    <mergeCell ref="A5:B5"/>
    <mergeCell ref="A6:B6"/>
    <mergeCell ref="A17:B17"/>
    <mergeCell ref="A18:B18"/>
    <mergeCell ref="A7:B7"/>
    <mergeCell ref="A8:B8"/>
    <mergeCell ref="A9:B9"/>
    <mergeCell ref="A10:B10"/>
    <mergeCell ref="A11:B11"/>
  </mergeCells>
  <pageMargins left="0.9055118110236221" right="0.51181102362204722" top="0.59055118110236227" bottom="1.1023622047244095" header="0.23622047244094491" footer="0.23622047244094491"/>
  <pageSetup paperSize="9" scale="90" orientation="portrait" r:id="rId1"/>
  <headerFooter>
    <oddFooter>&amp;CLV HAST Reinigung 2024/2025 - Seite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7D248-63C5-44DE-9206-C5338E29B358}">
  <sheetPr>
    <pageSetUpPr fitToPage="1"/>
  </sheetPr>
  <dimension ref="A1:F33"/>
  <sheetViews>
    <sheetView workbookViewId="0">
      <selection activeCell="E33" sqref="E33"/>
    </sheetView>
  </sheetViews>
  <sheetFormatPr baseColWidth="10" defaultColWidth="9.140625" defaultRowHeight="15" x14ac:dyDescent="0.25"/>
  <cols>
    <col min="1" max="1" width="23.42578125" style="9" customWidth="1"/>
    <col min="2" max="2" width="19.140625" style="9" customWidth="1"/>
    <col min="3" max="3" width="8" style="27" bestFit="1" customWidth="1"/>
    <col min="4" max="4" width="4.140625" style="27" bestFit="1" customWidth="1"/>
    <col min="5" max="5" width="13.42578125" style="9" customWidth="1"/>
    <col min="6" max="6" width="13.7109375" style="9" customWidth="1"/>
    <col min="7" max="7" width="9.140625" style="9" customWidth="1"/>
    <col min="8" max="16384" width="9.140625" style="9"/>
  </cols>
  <sheetData>
    <row r="1" spans="1:6" x14ac:dyDescent="0.25">
      <c r="A1" s="71" t="s">
        <v>45</v>
      </c>
      <c r="B1" s="71"/>
      <c r="C1" s="71"/>
      <c r="D1" s="71"/>
      <c r="E1" s="71"/>
      <c r="F1" s="71"/>
    </row>
    <row r="3" spans="1:6" ht="30" customHeight="1" x14ac:dyDescent="0.25">
      <c r="A3" s="13" t="s">
        <v>60</v>
      </c>
      <c r="B3" s="13" t="s">
        <v>43</v>
      </c>
      <c r="C3" s="13" t="s">
        <v>57</v>
      </c>
      <c r="D3" s="13" t="s">
        <v>58</v>
      </c>
      <c r="E3" s="12" t="s">
        <v>3</v>
      </c>
      <c r="F3" s="12" t="s">
        <v>7</v>
      </c>
    </row>
    <row r="4" spans="1:6" ht="13.7" customHeight="1" x14ac:dyDescent="0.25">
      <c r="A4" s="18" t="s">
        <v>54</v>
      </c>
      <c r="B4" s="11" t="s">
        <v>22</v>
      </c>
      <c r="C4" s="11">
        <v>52</v>
      </c>
      <c r="D4" s="22" t="s">
        <v>59</v>
      </c>
      <c r="E4" s="59"/>
      <c r="F4" s="52">
        <f>E4*C4</f>
        <v>0</v>
      </c>
    </row>
    <row r="5" spans="1:6" ht="12.95" customHeight="1" x14ac:dyDescent="0.25">
      <c r="A5" s="16" t="s">
        <v>62</v>
      </c>
      <c r="B5" s="11" t="s">
        <v>22</v>
      </c>
      <c r="C5" s="11">
        <v>52</v>
      </c>
      <c r="D5" s="22" t="s">
        <v>59</v>
      </c>
      <c r="E5" s="59"/>
      <c r="F5" s="52">
        <f t="shared" ref="F5:F28" si="0">E5*C5</f>
        <v>0</v>
      </c>
    </row>
    <row r="6" spans="1:6" ht="13.5" customHeight="1" x14ac:dyDescent="0.25">
      <c r="A6" s="16" t="s">
        <v>63</v>
      </c>
      <c r="B6" s="11" t="s">
        <v>22</v>
      </c>
      <c r="C6" s="11">
        <v>52</v>
      </c>
      <c r="D6" s="22" t="s">
        <v>59</v>
      </c>
      <c r="E6" s="59"/>
      <c r="F6" s="52">
        <f t="shared" si="0"/>
        <v>0</v>
      </c>
    </row>
    <row r="7" spans="1:6" ht="13.35" customHeight="1" x14ac:dyDescent="0.25">
      <c r="A7" s="16" t="s">
        <v>64</v>
      </c>
      <c r="B7" s="11" t="s">
        <v>22</v>
      </c>
      <c r="C7" s="11">
        <v>52</v>
      </c>
      <c r="D7" s="22" t="s">
        <v>59</v>
      </c>
      <c r="E7" s="59"/>
      <c r="F7" s="52">
        <f t="shared" si="0"/>
        <v>0</v>
      </c>
    </row>
    <row r="8" spans="1:6" ht="13.15" customHeight="1" x14ac:dyDescent="0.25">
      <c r="A8" s="16" t="s">
        <v>65</v>
      </c>
      <c r="B8" s="11" t="s">
        <v>22</v>
      </c>
      <c r="C8" s="11">
        <v>52</v>
      </c>
      <c r="D8" s="22" t="s">
        <v>59</v>
      </c>
      <c r="E8" s="59"/>
      <c r="F8" s="52">
        <f t="shared" si="0"/>
        <v>0</v>
      </c>
    </row>
    <row r="9" spans="1:6" ht="13.7" customHeight="1" x14ac:dyDescent="0.25">
      <c r="A9" s="16" t="s">
        <v>66</v>
      </c>
      <c r="B9" s="11" t="s">
        <v>22</v>
      </c>
      <c r="C9" s="11">
        <v>52</v>
      </c>
      <c r="D9" s="22" t="s">
        <v>59</v>
      </c>
      <c r="E9" s="59"/>
      <c r="F9" s="52">
        <f t="shared" si="0"/>
        <v>0</v>
      </c>
    </row>
    <row r="10" spans="1:6" ht="13.5" customHeight="1" x14ac:dyDescent="0.25">
      <c r="A10" s="16" t="s">
        <v>67</v>
      </c>
      <c r="B10" s="11" t="s">
        <v>22</v>
      </c>
      <c r="C10" s="11">
        <v>52</v>
      </c>
      <c r="D10" s="22" t="s">
        <v>59</v>
      </c>
      <c r="E10" s="59"/>
      <c r="F10" s="52">
        <f t="shared" si="0"/>
        <v>0</v>
      </c>
    </row>
    <row r="11" spans="1:6" ht="13.15" customHeight="1" x14ac:dyDescent="0.25">
      <c r="A11" s="16" t="s">
        <v>68</v>
      </c>
      <c r="B11" s="11" t="s">
        <v>22</v>
      </c>
      <c r="C11" s="11">
        <v>52</v>
      </c>
      <c r="D11" s="22" t="s">
        <v>59</v>
      </c>
      <c r="E11" s="59"/>
      <c r="F11" s="52">
        <f t="shared" si="0"/>
        <v>0</v>
      </c>
    </row>
    <row r="12" spans="1:6" ht="13.5" customHeight="1" x14ac:dyDescent="0.25">
      <c r="A12" s="16" t="s">
        <v>69</v>
      </c>
      <c r="B12" s="11" t="s">
        <v>22</v>
      </c>
      <c r="C12" s="11">
        <v>52</v>
      </c>
      <c r="D12" s="22" t="s">
        <v>59</v>
      </c>
      <c r="E12" s="59"/>
      <c r="F12" s="52">
        <f t="shared" si="0"/>
        <v>0</v>
      </c>
    </row>
    <row r="13" spans="1:6" ht="13.35" customHeight="1" x14ac:dyDescent="0.25">
      <c r="A13" s="16" t="s">
        <v>70</v>
      </c>
      <c r="B13" s="11" t="s">
        <v>22</v>
      </c>
      <c r="C13" s="11">
        <v>52</v>
      </c>
      <c r="D13" s="22" t="s">
        <v>59</v>
      </c>
      <c r="E13" s="59"/>
      <c r="F13" s="52">
        <f t="shared" si="0"/>
        <v>0</v>
      </c>
    </row>
    <row r="14" spans="1:6" ht="13.5" customHeight="1" x14ac:dyDescent="0.25">
      <c r="A14" s="16" t="s">
        <v>71</v>
      </c>
      <c r="B14" s="11" t="s">
        <v>22</v>
      </c>
      <c r="C14" s="11">
        <v>52</v>
      </c>
      <c r="D14" s="22" t="s">
        <v>59</v>
      </c>
      <c r="E14" s="59"/>
      <c r="F14" s="52">
        <f t="shared" si="0"/>
        <v>0</v>
      </c>
    </row>
    <row r="15" spans="1:6" ht="13.5" customHeight="1" x14ac:dyDescent="0.25">
      <c r="A15" s="16" t="s">
        <v>72</v>
      </c>
      <c r="B15" s="11" t="s">
        <v>22</v>
      </c>
      <c r="C15" s="11">
        <v>52</v>
      </c>
      <c r="D15" s="22" t="s">
        <v>59</v>
      </c>
      <c r="E15" s="59"/>
      <c r="F15" s="52">
        <f t="shared" si="0"/>
        <v>0</v>
      </c>
    </row>
    <row r="16" spans="1:6" ht="13.5" customHeight="1" x14ac:dyDescent="0.25">
      <c r="A16" s="16" t="s">
        <v>73</v>
      </c>
      <c r="B16" s="11" t="s">
        <v>22</v>
      </c>
      <c r="C16" s="11">
        <v>52</v>
      </c>
      <c r="D16" s="22" t="s">
        <v>59</v>
      </c>
      <c r="E16" s="59"/>
      <c r="F16" s="52">
        <f t="shared" si="0"/>
        <v>0</v>
      </c>
    </row>
    <row r="17" spans="1:6" ht="13.5" customHeight="1" x14ac:dyDescent="0.25">
      <c r="A17" s="18" t="s">
        <v>86</v>
      </c>
      <c r="B17" s="11" t="s">
        <v>22</v>
      </c>
      <c r="C17" s="11">
        <v>52</v>
      </c>
      <c r="D17" s="22" t="s">
        <v>59</v>
      </c>
      <c r="E17" s="59"/>
      <c r="F17" s="52">
        <f t="shared" si="0"/>
        <v>0</v>
      </c>
    </row>
    <row r="18" spans="1:6" ht="13.35" customHeight="1" x14ac:dyDescent="0.25">
      <c r="A18" s="16" t="s">
        <v>74</v>
      </c>
      <c r="B18" s="11" t="s">
        <v>22</v>
      </c>
      <c r="C18" s="11">
        <v>52</v>
      </c>
      <c r="D18" s="22" t="s">
        <v>59</v>
      </c>
      <c r="E18" s="59"/>
      <c r="F18" s="52">
        <f t="shared" si="0"/>
        <v>0</v>
      </c>
    </row>
    <row r="19" spans="1:6" ht="13.5" customHeight="1" x14ac:dyDescent="0.25">
      <c r="A19" s="18" t="s">
        <v>20</v>
      </c>
      <c r="B19" s="11" t="s">
        <v>22</v>
      </c>
      <c r="C19" s="11">
        <v>52</v>
      </c>
      <c r="D19" s="22" t="s">
        <v>59</v>
      </c>
      <c r="E19" s="59"/>
      <c r="F19" s="52">
        <f t="shared" si="0"/>
        <v>0</v>
      </c>
    </row>
    <row r="20" spans="1:6" ht="13.5" customHeight="1" x14ac:dyDescent="0.25">
      <c r="A20" s="16" t="s">
        <v>75</v>
      </c>
      <c r="B20" s="11" t="s">
        <v>24</v>
      </c>
      <c r="C20" s="11">
        <v>52</v>
      </c>
      <c r="D20" s="22" t="s">
        <v>59</v>
      </c>
      <c r="E20" s="59"/>
      <c r="F20" s="52">
        <f t="shared" si="0"/>
        <v>0</v>
      </c>
    </row>
    <row r="21" spans="1:6" ht="13.15" customHeight="1" x14ac:dyDescent="0.25">
      <c r="A21" s="16" t="s">
        <v>34</v>
      </c>
      <c r="B21" s="22" t="s">
        <v>61</v>
      </c>
      <c r="C21" s="11">
        <v>52</v>
      </c>
      <c r="D21" s="22" t="s">
        <v>59</v>
      </c>
      <c r="E21" s="59"/>
      <c r="F21" s="52">
        <f t="shared" si="0"/>
        <v>0</v>
      </c>
    </row>
    <row r="22" spans="1:6" ht="13.35" customHeight="1" x14ac:dyDescent="0.25">
      <c r="A22" s="18" t="s">
        <v>85</v>
      </c>
      <c r="B22" s="11" t="s">
        <v>22</v>
      </c>
      <c r="C22" s="11">
        <v>52</v>
      </c>
      <c r="D22" s="22" t="s">
        <v>59</v>
      </c>
      <c r="E22" s="59"/>
      <c r="F22" s="52">
        <f t="shared" si="0"/>
        <v>0</v>
      </c>
    </row>
    <row r="23" spans="1:6" ht="13.5" customHeight="1" x14ac:dyDescent="0.25">
      <c r="A23" s="16" t="s">
        <v>76</v>
      </c>
      <c r="B23" s="11" t="s">
        <v>22</v>
      </c>
      <c r="C23" s="11">
        <v>52</v>
      </c>
      <c r="D23" s="22" t="s">
        <v>59</v>
      </c>
      <c r="E23" s="59"/>
      <c r="F23" s="52">
        <f t="shared" si="0"/>
        <v>0</v>
      </c>
    </row>
    <row r="24" spans="1:6" ht="13.7" customHeight="1" x14ac:dyDescent="0.25">
      <c r="A24" s="16" t="s">
        <v>77</v>
      </c>
      <c r="B24" s="11" t="s">
        <v>22</v>
      </c>
      <c r="C24" s="11">
        <v>52</v>
      </c>
      <c r="D24" s="22" t="s">
        <v>59</v>
      </c>
      <c r="E24" s="59"/>
      <c r="F24" s="52">
        <f t="shared" si="0"/>
        <v>0</v>
      </c>
    </row>
    <row r="25" spans="1:6" ht="13.9" customHeight="1" x14ac:dyDescent="0.25">
      <c r="A25" s="16" t="s">
        <v>78</v>
      </c>
      <c r="B25" s="11" t="s">
        <v>22</v>
      </c>
      <c r="C25" s="11">
        <v>52</v>
      </c>
      <c r="D25" s="22" t="s">
        <v>59</v>
      </c>
      <c r="E25" s="59"/>
      <c r="F25" s="52">
        <f t="shared" si="0"/>
        <v>0</v>
      </c>
    </row>
    <row r="26" spans="1:6" ht="13.5" customHeight="1" x14ac:dyDescent="0.25">
      <c r="A26" s="16" t="s">
        <v>79</v>
      </c>
      <c r="B26" s="11" t="s">
        <v>22</v>
      </c>
      <c r="C26" s="11">
        <v>52</v>
      </c>
      <c r="D26" s="22" t="s">
        <v>59</v>
      </c>
      <c r="E26" s="59"/>
      <c r="F26" s="52">
        <f t="shared" si="0"/>
        <v>0</v>
      </c>
    </row>
    <row r="27" spans="1:6" ht="13.5" customHeight="1" x14ac:dyDescent="0.25">
      <c r="A27" s="16" t="s">
        <v>80</v>
      </c>
      <c r="B27" s="11" t="s">
        <v>22</v>
      </c>
      <c r="C27" s="11">
        <v>52</v>
      </c>
      <c r="D27" s="22" t="s">
        <v>59</v>
      </c>
      <c r="E27" s="59"/>
      <c r="F27" s="52">
        <f t="shared" si="0"/>
        <v>0</v>
      </c>
    </row>
    <row r="28" spans="1:6" ht="13.9" customHeight="1" x14ac:dyDescent="0.25">
      <c r="A28" s="16" t="s">
        <v>81</v>
      </c>
      <c r="B28" s="69" t="s">
        <v>120</v>
      </c>
      <c r="C28" s="11">
        <v>52</v>
      </c>
      <c r="D28" s="22" t="s">
        <v>59</v>
      </c>
      <c r="E28" s="59"/>
      <c r="F28" s="52">
        <f t="shared" si="0"/>
        <v>0</v>
      </c>
    </row>
    <row r="29" spans="1:6" ht="16.5" customHeight="1" x14ac:dyDescent="0.25">
      <c r="A29" s="76" t="s">
        <v>21</v>
      </c>
      <c r="B29" s="76"/>
      <c r="C29" s="76"/>
      <c r="D29" s="76"/>
      <c r="E29" s="77"/>
      <c r="F29" s="52">
        <f>SUM(F4:F28)</f>
        <v>0</v>
      </c>
    </row>
    <row r="32" spans="1:6" x14ac:dyDescent="0.25">
      <c r="A32" s="47" t="s">
        <v>111</v>
      </c>
      <c r="B32" s="47"/>
      <c r="C32" s="47"/>
      <c r="E32" s="27"/>
    </row>
    <row r="33" spans="1:5" x14ac:dyDescent="0.25">
      <c r="A33" s="55" t="s">
        <v>112</v>
      </c>
      <c r="B33" s="55"/>
      <c r="C33" s="55"/>
      <c r="E33" s="27"/>
    </row>
  </sheetData>
  <mergeCells count="2">
    <mergeCell ref="A1:F1"/>
    <mergeCell ref="A29:E29"/>
  </mergeCells>
  <pageMargins left="0.9055118110236221" right="0.6692913385826772" top="0.62992125984251968" bottom="0.31496062992125984" header="0.23622047244094491" footer="0.23622047244094491"/>
  <pageSetup paperSize="9" orientation="portrait" r:id="rId1"/>
  <headerFooter>
    <oddFooter>&amp;CLV HAST Reinigung 2024/2025 - Seite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C9F3D-E12C-460D-BA86-D51AFAE3ED44}">
  <dimension ref="A1:F11"/>
  <sheetViews>
    <sheetView workbookViewId="0">
      <selection activeCell="A8" sqref="A8:E8"/>
    </sheetView>
  </sheetViews>
  <sheetFormatPr baseColWidth="10" defaultColWidth="9.140625" defaultRowHeight="15" x14ac:dyDescent="0.25"/>
  <cols>
    <col min="1" max="1" width="22.28515625" style="9" customWidth="1"/>
    <col min="2" max="2" width="17.7109375" style="9" customWidth="1"/>
    <col min="3" max="3" width="8" style="27" bestFit="1" customWidth="1"/>
    <col min="4" max="4" width="4.140625" style="27" bestFit="1" customWidth="1"/>
    <col min="5" max="5" width="14.85546875" style="9" customWidth="1"/>
    <col min="6" max="6" width="13.85546875" style="9" customWidth="1"/>
    <col min="7" max="8" width="9.140625" style="9" customWidth="1"/>
    <col min="9" max="16384" width="9.140625" style="9"/>
  </cols>
  <sheetData>
    <row r="1" spans="1:6" x14ac:dyDescent="0.25">
      <c r="A1" s="71" t="s">
        <v>48</v>
      </c>
      <c r="B1" s="71"/>
      <c r="C1" s="71"/>
      <c r="D1" s="71"/>
      <c r="E1" s="71"/>
      <c r="F1" s="71"/>
    </row>
    <row r="3" spans="1:6" ht="30" customHeight="1" x14ac:dyDescent="0.25">
      <c r="A3" s="13" t="s">
        <v>60</v>
      </c>
      <c r="B3" s="13" t="s">
        <v>43</v>
      </c>
      <c r="C3" s="13" t="s">
        <v>57</v>
      </c>
      <c r="D3" s="13" t="s">
        <v>58</v>
      </c>
      <c r="E3" s="23" t="s">
        <v>3</v>
      </c>
      <c r="F3" s="23" t="s">
        <v>7</v>
      </c>
    </row>
    <row r="4" spans="1:6" ht="15" customHeight="1" x14ac:dyDescent="0.25">
      <c r="A4" s="18" t="s">
        <v>86</v>
      </c>
      <c r="B4" s="24" t="s">
        <v>47</v>
      </c>
      <c r="C4" s="30">
        <v>52</v>
      </c>
      <c r="D4" s="25" t="s">
        <v>59</v>
      </c>
      <c r="E4" s="60"/>
      <c r="F4" s="51">
        <f>E4*C4</f>
        <v>0</v>
      </c>
    </row>
    <row r="5" spans="1:6" ht="15" customHeight="1" x14ac:dyDescent="0.25">
      <c r="A5" s="26" t="s">
        <v>46</v>
      </c>
      <c r="B5" s="25" t="s">
        <v>61</v>
      </c>
      <c r="C5" s="30">
        <v>52</v>
      </c>
      <c r="D5" s="25" t="s">
        <v>59</v>
      </c>
      <c r="E5" s="60"/>
      <c r="F5" s="51">
        <f t="shared" ref="F5:F7" si="0">E5*C5</f>
        <v>0</v>
      </c>
    </row>
    <row r="6" spans="1:6" ht="15.75" customHeight="1" x14ac:dyDescent="0.25">
      <c r="A6" s="18" t="s">
        <v>85</v>
      </c>
      <c r="B6" s="11" t="s">
        <v>22</v>
      </c>
      <c r="C6" s="30">
        <v>52</v>
      </c>
      <c r="D6" s="25" t="s">
        <v>59</v>
      </c>
      <c r="E6" s="60"/>
      <c r="F6" s="51">
        <f t="shared" si="0"/>
        <v>0</v>
      </c>
    </row>
    <row r="7" spans="1:6" ht="15.75" customHeight="1" x14ac:dyDescent="0.25">
      <c r="A7" s="16" t="s">
        <v>19</v>
      </c>
      <c r="B7" s="11" t="s">
        <v>120</v>
      </c>
      <c r="C7" s="30">
        <v>52</v>
      </c>
      <c r="D7" s="25" t="s">
        <v>59</v>
      </c>
      <c r="E7" s="60"/>
      <c r="F7" s="51">
        <f t="shared" si="0"/>
        <v>0</v>
      </c>
    </row>
    <row r="8" spans="1:6" ht="17.25" customHeight="1" x14ac:dyDescent="0.25">
      <c r="A8" s="78" t="s">
        <v>21</v>
      </c>
      <c r="B8" s="78"/>
      <c r="C8" s="78"/>
      <c r="D8" s="78"/>
      <c r="E8" s="79"/>
      <c r="F8" s="51">
        <f>SUM(F4:F7)</f>
        <v>0</v>
      </c>
    </row>
    <row r="10" spans="1:6" x14ac:dyDescent="0.25">
      <c r="A10" s="47" t="s">
        <v>111</v>
      </c>
      <c r="B10" s="47"/>
      <c r="C10" s="47"/>
      <c r="E10" s="27"/>
    </row>
    <row r="11" spans="1:6" x14ac:dyDescent="0.25">
      <c r="A11" s="55" t="s">
        <v>112</v>
      </c>
      <c r="B11" s="55"/>
      <c r="C11" s="55"/>
      <c r="E11" s="27"/>
    </row>
  </sheetData>
  <mergeCells count="2">
    <mergeCell ref="A1:F1"/>
    <mergeCell ref="A8:E8"/>
  </mergeCells>
  <pageMargins left="0.9055118110236221" right="0.55118110236220474" top="0.70866141732283472" bottom="0.47244094488188981" header="0.23622047244094491" footer="0.23622047244094491"/>
  <pageSetup paperSize="9" orientation="portrait" r:id="rId1"/>
  <headerFooter>
    <oddFooter>&amp;CLV HAST Reinigung 2024/2025 - Seite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CFDE7-C9E9-46F7-888F-3A810F413696}">
  <sheetPr>
    <pageSetUpPr fitToPage="1"/>
  </sheetPr>
  <dimension ref="A1:F27"/>
  <sheetViews>
    <sheetView workbookViewId="0">
      <selection activeCell="B32" sqref="B32"/>
    </sheetView>
  </sheetViews>
  <sheetFormatPr baseColWidth="10" defaultColWidth="9.140625" defaultRowHeight="15" x14ac:dyDescent="0.25"/>
  <cols>
    <col min="1" max="1" width="27.7109375" style="9" customWidth="1"/>
    <col min="2" max="2" width="19.28515625" style="9" customWidth="1"/>
    <col min="3" max="3" width="8" style="27" bestFit="1" customWidth="1"/>
    <col min="4" max="4" width="4.140625" style="27" bestFit="1" customWidth="1"/>
    <col min="5" max="5" width="13.85546875" style="9" customWidth="1"/>
    <col min="6" max="6" width="14.85546875" style="9" customWidth="1"/>
    <col min="7" max="8" width="9.140625" style="9" customWidth="1"/>
    <col min="9" max="16384" width="9.140625" style="9"/>
  </cols>
  <sheetData>
    <row r="1" spans="1:6" x14ac:dyDescent="0.25">
      <c r="A1" s="71" t="s">
        <v>50</v>
      </c>
      <c r="B1" s="71"/>
      <c r="C1" s="71"/>
      <c r="D1" s="71"/>
      <c r="E1" s="71"/>
    </row>
    <row r="3" spans="1:6" ht="29.25" customHeight="1" x14ac:dyDescent="0.25">
      <c r="A3" s="13" t="s">
        <v>60</v>
      </c>
      <c r="B3" s="13" t="s">
        <v>43</v>
      </c>
      <c r="C3" s="13" t="s">
        <v>57</v>
      </c>
      <c r="D3" s="13" t="s">
        <v>58</v>
      </c>
      <c r="E3" s="13" t="s">
        <v>3</v>
      </c>
      <c r="F3" s="13" t="s">
        <v>7</v>
      </c>
    </row>
    <row r="4" spans="1:6" ht="14.85" customHeight="1" x14ac:dyDescent="0.25">
      <c r="A4" s="16" t="s">
        <v>42</v>
      </c>
      <c r="B4" s="11" t="s">
        <v>22</v>
      </c>
      <c r="C4" s="11">
        <v>52</v>
      </c>
      <c r="D4" s="21" t="s">
        <v>59</v>
      </c>
      <c r="E4" s="61"/>
      <c r="F4" s="49">
        <f>E4*C4</f>
        <v>0</v>
      </c>
    </row>
    <row r="5" spans="1:6" ht="14.25" customHeight="1" x14ac:dyDescent="0.25">
      <c r="A5" s="16" t="s">
        <v>41</v>
      </c>
      <c r="B5" s="11" t="s">
        <v>22</v>
      </c>
      <c r="C5" s="11">
        <v>52</v>
      </c>
      <c r="D5" s="21" t="s">
        <v>59</v>
      </c>
      <c r="E5" s="61"/>
      <c r="F5" s="49">
        <f t="shared" ref="F5:F23" si="0">E5*C5</f>
        <v>0</v>
      </c>
    </row>
    <row r="6" spans="1:6" ht="14.25" customHeight="1" x14ac:dyDescent="0.25">
      <c r="A6" s="16" t="s">
        <v>40</v>
      </c>
      <c r="B6" s="11" t="s">
        <v>22</v>
      </c>
      <c r="C6" s="11">
        <v>52</v>
      </c>
      <c r="D6" s="21" t="s">
        <v>59</v>
      </c>
      <c r="E6" s="61"/>
      <c r="F6" s="49">
        <f t="shared" si="0"/>
        <v>0</v>
      </c>
    </row>
    <row r="7" spans="1:6" ht="14.1" customHeight="1" x14ac:dyDescent="0.25">
      <c r="A7" s="16" t="s">
        <v>39</v>
      </c>
      <c r="B7" s="11" t="s">
        <v>22</v>
      </c>
      <c r="C7" s="11">
        <v>52</v>
      </c>
      <c r="D7" s="21" t="s">
        <v>59</v>
      </c>
      <c r="E7" s="61"/>
      <c r="F7" s="49">
        <f t="shared" si="0"/>
        <v>0</v>
      </c>
    </row>
    <row r="8" spans="1:6" ht="14.45" customHeight="1" x14ac:dyDescent="0.25">
      <c r="A8" s="16" t="s">
        <v>27</v>
      </c>
      <c r="B8" s="11" t="s">
        <v>22</v>
      </c>
      <c r="C8" s="11">
        <v>52</v>
      </c>
      <c r="D8" s="21" t="s">
        <v>59</v>
      </c>
      <c r="E8" s="61"/>
      <c r="F8" s="49">
        <f t="shared" si="0"/>
        <v>0</v>
      </c>
    </row>
    <row r="9" spans="1:6" ht="14.25" customHeight="1" x14ac:dyDescent="0.25">
      <c r="A9" s="16" t="s">
        <v>26</v>
      </c>
      <c r="B9" s="11" t="s">
        <v>22</v>
      </c>
      <c r="C9" s="11">
        <v>52</v>
      </c>
      <c r="D9" s="21" t="s">
        <v>59</v>
      </c>
      <c r="E9" s="61"/>
      <c r="F9" s="49">
        <f t="shared" si="0"/>
        <v>0</v>
      </c>
    </row>
    <row r="10" spans="1:6" ht="14.25" customHeight="1" x14ac:dyDescent="0.25">
      <c r="A10" s="16" t="s">
        <v>25</v>
      </c>
      <c r="B10" s="11" t="s">
        <v>22</v>
      </c>
      <c r="C10" s="11">
        <v>52</v>
      </c>
      <c r="D10" s="21" t="s">
        <v>59</v>
      </c>
      <c r="E10" s="61"/>
      <c r="F10" s="49">
        <f t="shared" si="0"/>
        <v>0</v>
      </c>
    </row>
    <row r="11" spans="1:6" ht="14.25" customHeight="1" x14ac:dyDescent="0.25">
      <c r="A11" s="16" t="s">
        <v>23</v>
      </c>
      <c r="B11" s="11" t="s">
        <v>22</v>
      </c>
      <c r="C11" s="11">
        <v>52</v>
      </c>
      <c r="D11" s="21" t="s">
        <v>59</v>
      </c>
      <c r="E11" s="61"/>
      <c r="F11" s="49">
        <f t="shared" si="0"/>
        <v>0</v>
      </c>
    </row>
    <row r="12" spans="1:6" ht="14.1" customHeight="1" x14ac:dyDescent="0.25">
      <c r="A12" s="16" t="s">
        <v>49</v>
      </c>
      <c r="B12" s="11" t="s">
        <v>22</v>
      </c>
      <c r="C12" s="11">
        <v>52</v>
      </c>
      <c r="D12" s="21" t="s">
        <v>59</v>
      </c>
      <c r="E12" s="61"/>
      <c r="F12" s="49">
        <f t="shared" si="0"/>
        <v>0</v>
      </c>
    </row>
    <row r="13" spans="1:6" ht="14.25" customHeight="1" x14ac:dyDescent="0.25">
      <c r="A13" s="16" t="s">
        <v>37</v>
      </c>
      <c r="B13" s="11" t="s">
        <v>22</v>
      </c>
      <c r="C13" s="11">
        <v>52</v>
      </c>
      <c r="D13" s="21" t="s">
        <v>59</v>
      </c>
      <c r="E13" s="61"/>
      <c r="F13" s="49">
        <f t="shared" si="0"/>
        <v>0</v>
      </c>
    </row>
    <row r="14" spans="1:6" ht="14.45" customHeight="1" x14ac:dyDescent="0.25">
      <c r="A14" s="16" t="s">
        <v>36</v>
      </c>
      <c r="B14" s="11" t="s">
        <v>22</v>
      </c>
      <c r="C14" s="11">
        <v>52</v>
      </c>
      <c r="D14" s="21" t="s">
        <v>59</v>
      </c>
      <c r="E14" s="61"/>
      <c r="F14" s="49">
        <f t="shared" si="0"/>
        <v>0</v>
      </c>
    </row>
    <row r="15" spans="1:6" ht="13.9" customHeight="1" x14ac:dyDescent="0.25">
      <c r="A15" s="18" t="s">
        <v>86</v>
      </c>
      <c r="B15" s="11" t="s">
        <v>22</v>
      </c>
      <c r="C15" s="11">
        <v>52</v>
      </c>
      <c r="D15" s="21" t="s">
        <v>59</v>
      </c>
      <c r="E15" s="61"/>
      <c r="F15" s="49">
        <f t="shared" si="0"/>
        <v>0</v>
      </c>
    </row>
    <row r="16" spans="1:6" ht="14.25" customHeight="1" x14ac:dyDescent="0.25">
      <c r="A16" s="16" t="s">
        <v>34</v>
      </c>
      <c r="B16" s="21" t="s">
        <v>61</v>
      </c>
      <c r="C16" s="11">
        <v>52</v>
      </c>
      <c r="D16" s="21" t="s">
        <v>59</v>
      </c>
      <c r="E16" s="61"/>
      <c r="F16" s="49">
        <f t="shared" si="0"/>
        <v>0</v>
      </c>
    </row>
    <row r="17" spans="1:6" ht="14.25" customHeight="1" x14ac:dyDescent="0.25">
      <c r="A17" s="16" t="s">
        <v>33</v>
      </c>
      <c r="B17" s="11" t="s">
        <v>22</v>
      </c>
      <c r="C17" s="11">
        <v>52</v>
      </c>
      <c r="D17" s="21" t="s">
        <v>59</v>
      </c>
      <c r="E17" s="61"/>
      <c r="F17" s="49">
        <f t="shared" si="0"/>
        <v>0</v>
      </c>
    </row>
    <row r="18" spans="1:6" ht="13.7" customHeight="1" x14ac:dyDescent="0.25">
      <c r="A18" s="18" t="s">
        <v>85</v>
      </c>
      <c r="B18" s="11" t="s">
        <v>22</v>
      </c>
      <c r="C18" s="11">
        <v>52</v>
      </c>
      <c r="D18" s="21" t="s">
        <v>59</v>
      </c>
      <c r="E18" s="61"/>
      <c r="F18" s="49">
        <f t="shared" si="0"/>
        <v>0</v>
      </c>
    </row>
    <row r="19" spans="1:6" ht="14.25" customHeight="1" x14ac:dyDescent="0.25">
      <c r="A19" s="16" t="s">
        <v>31</v>
      </c>
      <c r="B19" s="11" t="s">
        <v>22</v>
      </c>
      <c r="C19" s="11">
        <v>52</v>
      </c>
      <c r="D19" s="21" t="s">
        <v>59</v>
      </c>
      <c r="E19" s="61"/>
      <c r="F19" s="49">
        <f t="shared" si="0"/>
        <v>0</v>
      </c>
    </row>
    <row r="20" spans="1:6" ht="14.45" customHeight="1" x14ac:dyDescent="0.25">
      <c r="A20" s="16" t="s">
        <v>30</v>
      </c>
      <c r="B20" s="11" t="s">
        <v>22</v>
      </c>
      <c r="C20" s="11">
        <v>52</v>
      </c>
      <c r="D20" s="21" t="s">
        <v>59</v>
      </c>
      <c r="E20" s="61"/>
      <c r="F20" s="49">
        <f t="shared" si="0"/>
        <v>0</v>
      </c>
    </row>
    <row r="21" spans="1:6" ht="14.25" customHeight="1" x14ac:dyDescent="0.25">
      <c r="A21" s="16" t="s">
        <v>29</v>
      </c>
      <c r="B21" s="11" t="s">
        <v>22</v>
      </c>
      <c r="C21" s="11">
        <v>52</v>
      </c>
      <c r="D21" s="21" t="s">
        <v>59</v>
      </c>
      <c r="E21" s="61"/>
      <c r="F21" s="49">
        <f t="shared" si="0"/>
        <v>0</v>
      </c>
    </row>
    <row r="22" spans="1:6" ht="14.25" customHeight="1" x14ac:dyDescent="0.25">
      <c r="A22" s="16" t="s">
        <v>28</v>
      </c>
      <c r="B22" s="11" t="s">
        <v>22</v>
      </c>
      <c r="C22" s="11">
        <v>52</v>
      </c>
      <c r="D22" s="21" t="s">
        <v>59</v>
      </c>
      <c r="E22" s="61"/>
      <c r="F22" s="49">
        <f t="shared" si="0"/>
        <v>0</v>
      </c>
    </row>
    <row r="23" spans="1:6" ht="14.25" customHeight="1" x14ac:dyDescent="0.25">
      <c r="A23" s="18" t="s">
        <v>19</v>
      </c>
      <c r="B23" s="69" t="s">
        <v>120</v>
      </c>
      <c r="C23" s="11">
        <v>52</v>
      </c>
      <c r="D23" s="21" t="s">
        <v>59</v>
      </c>
      <c r="E23" s="61"/>
      <c r="F23" s="49">
        <f t="shared" si="0"/>
        <v>0</v>
      </c>
    </row>
    <row r="24" spans="1:6" ht="14.65" customHeight="1" x14ac:dyDescent="0.25">
      <c r="A24" s="80" t="s">
        <v>21</v>
      </c>
      <c r="B24" s="76"/>
      <c r="C24" s="76"/>
      <c r="D24" s="76"/>
      <c r="E24" s="77"/>
      <c r="F24" s="50">
        <f>SUM(F4:F23)</f>
        <v>0</v>
      </c>
    </row>
    <row r="26" spans="1:6" x14ac:dyDescent="0.25">
      <c r="A26" s="47" t="s">
        <v>111</v>
      </c>
      <c r="B26" s="47"/>
      <c r="C26" s="47"/>
      <c r="E26" s="27"/>
    </row>
    <row r="27" spans="1:6" x14ac:dyDescent="0.25">
      <c r="A27" s="55" t="s">
        <v>112</v>
      </c>
      <c r="B27" s="55"/>
      <c r="C27" s="55"/>
      <c r="E27" s="27"/>
    </row>
  </sheetData>
  <mergeCells count="2">
    <mergeCell ref="A1:E1"/>
    <mergeCell ref="A24:E24"/>
  </mergeCells>
  <pageMargins left="0.9055118110236221" right="0.70866141732283472" top="0.70866141732283472" bottom="0.70866141732283472" header="0.23622047244094491" footer="0.23622047244094491"/>
  <pageSetup paperSize="9" scale="96" orientation="portrait" r:id="rId1"/>
  <headerFooter>
    <oddFooter>&amp;CLV HAST Reinigung 2024/2025 - Seite 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E7168-C2F1-4018-8882-50B88F7BF8D2}">
  <sheetPr>
    <pageSetUpPr fitToPage="1"/>
  </sheetPr>
  <dimension ref="A1:F32"/>
  <sheetViews>
    <sheetView workbookViewId="0">
      <selection activeCell="A29" sqref="A29:E29"/>
    </sheetView>
  </sheetViews>
  <sheetFormatPr baseColWidth="10" defaultColWidth="9.140625" defaultRowHeight="15" x14ac:dyDescent="0.25"/>
  <cols>
    <col min="1" max="1" width="29.42578125" style="9" customWidth="1"/>
    <col min="2" max="2" width="18.42578125" style="9" customWidth="1"/>
    <col min="3" max="3" width="8" style="27" bestFit="1" customWidth="1"/>
    <col min="4" max="4" width="4.140625" style="27" bestFit="1" customWidth="1"/>
    <col min="5" max="5" width="13" style="9" customWidth="1"/>
    <col min="6" max="6" width="15.85546875" style="9" customWidth="1"/>
    <col min="7" max="7" width="9.140625" style="9" customWidth="1"/>
    <col min="8" max="16384" width="9.140625" style="9"/>
  </cols>
  <sheetData>
    <row r="1" spans="1:6" x14ac:dyDescent="0.25">
      <c r="A1" s="71" t="s">
        <v>51</v>
      </c>
      <c r="B1" s="71"/>
      <c r="C1" s="71"/>
      <c r="D1" s="71"/>
    </row>
    <row r="3" spans="1:6" ht="39" customHeight="1" x14ac:dyDescent="0.25">
      <c r="A3" s="13" t="s">
        <v>60</v>
      </c>
      <c r="B3" s="13" t="s">
        <v>43</v>
      </c>
      <c r="C3" s="13" t="s">
        <v>57</v>
      </c>
      <c r="D3" s="13" t="s">
        <v>58</v>
      </c>
      <c r="E3" s="12" t="s">
        <v>3</v>
      </c>
      <c r="F3" s="12" t="s">
        <v>7</v>
      </c>
    </row>
    <row r="4" spans="1:6" ht="16.5" customHeight="1" x14ac:dyDescent="0.25">
      <c r="A4" s="16" t="s">
        <v>82</v>
      </c>
      <c r="B4" s="11" t="s">
        <v>22</v>
      </c>
      <c r="C4" s="11">
        <v>52</v>
      </c>
      <c r="D4" s="21" t="s">
        <v>59</v>
      </c>
      <c r="E4" s="61"/>
      <c r="F4" s="49">
        <f>E4*C4</f>
        <v>0</v>
      </c>
    </row>
    <row r="5" spans="1:6" ht="17.25" customHeight="1" x14ac:dyDescent="0.25">
      <c r="A5" s="16" t="s">
        <v>62</v>
      </c>
      <c r="B5" s="11" t="s">
        <v>22</v>
      </c>
      <c r="C5" s="11">
        <v>52</v>
      </c>
      <c r="D5" s="21" t="s">
        <v>59</v>
      </c>
      <c r="E5" s="61"/>
      <c r="F5" s="49">
        <f t="shared" ref="F5:F28" si="0">E5*C5</f>
        <v>0</v>
      </c>
    </row>
    <row r="6" spans="1:6" ht="15.75" customHeight="1" x14ac:dyDescent="0.25">
      <c r="A6" s="16" t="s">
        <v>63</v>
      </c>
      <c r="B6" s="11" t="s">
        <v>22</v>
      </c>
      <c r="C6" s="11">
        <v>52</v>
      </c>
      <c r="D6" s="21" t="s">
        <v>59</v>
      </c>
      <c r="E6" s="61"/>
      <c r="F6" s="49">
        <f t="shared" si="0"/>
        <v>0</v>
      </c>
    </row>
    <row r="7" spans="1:6" ht="16.5" customHeight="1" x14ac:dyDescent="0.25">
      <c r="A7" s="16" t="s">
        <v>64</v>
      </c>
      <c r="B7" s="11" t="s">
        <v>22</v>
      </c>
      <c r="C7" s="11">
        <v>52</v>
      </c>
      <c r="D7" s="21" t="s">
        <v>59</v>
      </c>
      <c r="E7" s="61"/>
      <c r="F7" s="49">
        <f t="shared" si="0"/>
        <v>0</v>
      </c>
    </row>
    <row r="8" spans="1:6" ht="16.5" customHeight="1" x14ac:dyDescent="0.25">
      <c r="A8" s="16" t="s">
        <v>65</v>
      </c>
      <c r="B8" s="11" t="s">
        <v>22</v>
      </c>
      <c r="C8" s="11">
        <v>52</v>
      </c>
      <c r="D8" s="21" t="s">
        <v>59</v>
      </c>
      <c r="E8" s="61"/>
      <c r="F8" s="49">
        <f t="shared" si="0"/>
        <v>0</v>
      </c>
    </row>
    <row r="9" spans="1:6" ht="16.5" customHeight="1" x14ac:dyDescent="0.25">
      <c r="A9" s="16" t="s">
        <v>66</v>
      </c>
      <c r="B9" s="11" t="s">
        <v>22</v>
      </c>
      <c r="C9" s="11">
        <v>52</v>
      </c>
      <c r="D9" s="21" t="s">
        <v>59</v>
      </c>
      <c r="E9" s="61"/>
      <c r="F9" s="49">
        <f t="shared" si="0"/>
        <v>0</v>
      </c>
    </row>
    <row r="10" spans="1:6" ht="18" customHeight="1" x14ac:dyDescent="0.25">
      <c r="A10" s="16" t="s">
        <v>67</v>
      </c>
      <c r="B10" s="11" t="s">
        <v>22</v>
      </c>
      <c r="C10" s="11">
        <v>52</v>
      </c>
      <c r="D10" s="21" t="s">
        <v>59</v>
      </c>
      <c r="E10" s="61"/>
      <c r="F10" s="49">
        <f t="shared" si="0"/>
        <v>0</v>
      </c>
    </row>
    <row r="11" spans="1:6" ht="18.75" customHeight="1" x14ac:dyDescent="0.25">
      <c r="A11" s="16" t="s">
        <v>68</v>
      </c>
      <c r="B11" s="11" t="s">
        <v>22</v>
      </c>
      <c r="C11" s="11">
        <v>52</v>
      </c>
      <c r="D11" s="21" t="s">
        <v>59</v>
      </c>
      <c r="E11" s="61"/>
      <c r="F11" s="49">
        <f t="shared" si="0"/>
        <v>0</v>
      </c>
    </row>
    <row r="12" spans="1:6" ht="14.25" customHeight="1" x14ac:dyDescent="0.25">
      <c r="A12" s="16" t="s">
        <v>69</v>
      </c>
      <c r="B12" s="11" t="s">
        <v>22</v>
      </c>
      <c r="C12" s="11">
        <v>52</v>
      </c>
      <c r="D12" s="21" t="s">
        <v>59</v>
      </c>
      <c r="E12" s="61"/>
      <c r="F12" s="49">
        <f t="shared" si="0"/>
        <v>0</v>
      </c>
    </row>
    <row r="13" spans="1:6" ht="16.5" customHeight="1" x14ac:dyDescent="0.25">
      <c r="A13" s="16" t="s">
        <v>70</v>
      </c>
      <c r="B13" s="11" t="s">
        <v>22</v>
      </c>
      <c r="C13" s="11">
        <v>52</v>
      </c>
      <c r="D13" s="21" t="s">
        <v>59</v>
      </c>
      <c r="E13" s="61"/>
      <c r="F13" s="49">
        <f t="shared" si="0"/>
        <v>0</v>
      </c>
    </row>
    <row r="14" spans="1:6" ht="18" customHeight="1" x14ac:dyDescent="0.25">
      <c r="A14" s="16" t="s">
        <v>71</v>
      </c>
      <c r="B14" s="11" t="s">
        <v>22</v>
      </c>
      <c r="C14" s="11">
        <v>52</v>
      </c>
      <c r="D14" s="21" t="s">
        <v>59</v>
      </c>
      <c r="E14" s="61"/>
      <c r="F14" s="49">
        <f t="shared" si="0"/>
        <v>0</v>
      </c>
    </row>
    <row r="15" spans="1:6" ht="18" customHeight="1" x14ac:dyDescent="0.25">
      <c r="A15" s="16" t="s">
        <v>72</v>
      </c>
      <c r="B15" s="11" t="s">
        <v>22</v>
      </c>
      <c r="C15" s="11">
        <v>52</v>
      </c>
      <c r="D15" s="21" t="s">
        <v>59</v>
      </c>
      <c r="E15" s="61"/>
      <c r="F15" s="49">
        <f t="shared" si="0"/>
        <v>0</v>
      </c>
    </row>
    <row r="16" spans="1:6" ht="18" customHeight="1" x14ac:dyDescent="0.25">
      <c r="A16" s="16" t="s">
        <v>73</v>
      </c>
      <c r="B16" s="11" t="s">
        <v>22</v>
      </c>
      <c r="C16" s="11">
        <v>52</v>
      </c>
      <c r="D16" s="21" t="s">
        <v>59</v>
      </c>
      <c r="E16" s="61"/>
      <c r="F16" s="49">
        <f t="shared" si="0"/>
        <v>0</v>
      </c>
    </row>
    <row r="17" spans="1:6" ht="17.25" customHeight="1" x14ac:dyDescent="0.25">
      <c r="A17" s="18" t="s">
        <v>86</v>
      </c>
      <c r="B17" s="11" t="s">
        <v>22</v>
      </c>
      <c r="C17" s="11">
        <v>52</v>
      </c>
      <c r="D17" s="21" t="s">
        <v>59</v>
      </c>
      <c r="E17" s="61"/>
      <c r="F17" s="49">
        <f t="shared" si="0"/>
        <v>0</v>
      </c>
    </row>
    <row r="18" spans="1:6" ht="16.5" customHeight="1" x14ac:dyDescent="0.25">
      <c r="A18" s="16" t="s">
        <v>74</v>
      </c>
      <c r="B18" s="11" t="s">
        <v>22</v>
      </c>
      <c r="C18" s="11">
        <v>52</v>
      </c>
      <c r="D18" s="21" t="s">
        <v>59</v>
      </c>
      <c r="E18" s="61"/>
      <c r="F18" s="49">
        <f t="shared" si="0"/>
        <v>0</v>
      </c>
    </row>
    <row r="19" spans="1:6" ht="18.75" customHeight="1" x14ac:dyDescent="0.25">
      <c r="A19" s="16" t="s">
        <v>83</v>
      </c>
      <c r="B19" s="11" t="s">
        <v>22</v>
      </c>
      <c r="C19" s="11">
        <v>52</v>
      </c>
      <c r="D19" s="21" t="s">
        <v>59</v>
      </c>
      <c r="E19" s="61"/>
      <c r="F19" s="49">
        <f t="shared" si="0"/>
        <v>0</v>
      </c>
    </row>
    <row r="20" spans="1:6" ht="15.75" customHeight="1" x14ac:dyDescent="0.25">
      <c r="A20" s="16" t="s">
        <v>84</v>
      </c>
      <c r="B20" s="11" t="s">
        <v>24</v>
      </c>
      <c r="C20" s="11">
        <v>52</v>
      </c>
      <c r="D20" s="21" t="s">
        <v>59</v>
      </c>
      <c r="E20" s="61"/>
      <c r="F20" s="49">
        <f t="shared" si="0"/>
        <v>0</v>
      </c>
    </row>
    <row r="21" spans="1:6" ht="17.25" customHeight="1" x14ac:dyDescent="0.25">
      <c r="A21" s="16" t="s">
        <v>34</v>
      </c>
      <c r="B21" s="11" t="s">
        <v>61</v>
      </c>
      <c r="C21" s="11">
        <v>52</v>
      </c>
      <c r="D21" s="21" t="s">
        <v>59</v>
      </c>
      <c r="E21" s="61"/>
      <c r="F21" s="49">
        <f t="shared" si="0"/>
        <v>0</v>
      </c>
    </row>
    <row r="22" spans="1:6" ht="20.25" customHeight="1" x14ac:dyDescent="0.25">
      <c r="A22" s="18" t="s">
        <v>85</v>
      </c>
      <c r="B22" s="11" t="s">
        <v>22</v>
      </c>
      <c r="C22" s="11">
        <v>52</v>
      </c>
      <c r="D22" s="21" t="s">
        <v>59</v>
      </c>
      <c r="E22" s="61"/>
      <c r="F22" s="49">
        <f t="shared" si="0"/>
        <v>0</v>
      </c>
    </row>
    <row r="23" spans="1:6" ht="18" customHeight="1" x14ac:dyDescent="0.25">
      <c r="A23" s="16" t="s">
        <v>76</v>
      </c>
      <c r="B23" s="11" t="s">
        <v>22</v>
      </c>
      <c r="C23" s="11">
        <v>52</v>
      </c>
      <c r="D23" s="21" t="s">
        <v>59</v>
      </c>
      <c r="E23" s="61"/>
      <c r="F23" s="49">
        <f t="shared" si="0"/>
        <v>0</v>
      </c>
    </row>
    <row r="24" spans="1:6" ht="18.75" customHeight="1" x14ac:dyDescent="0.25">
      <c r="A24" s="16" t="s">
        <v>77</v>
      </c>
      <c r="B24" s="11" t="s">
        <v>22</v>
      </c>
      <c r="C24" s="11">
        <v>52</v>
      </c>
      <c r="D24" s="21" t="s">
        <v>59</v>
      </c>
      <c r="E24" s="61"/>
      <c r="F24" s="49">
        <f t="shared" si="0"/>
        <v>0</v>
      </c>
    </row>
    <row r="25" spans="1:6" ht="18" customHeight="1" x14ac:dyDescent="0.25">
      <c r="A25" s="16" t="s">
        <v>78</v>
      </c>
      <c r="B25" s="11" t="s">
        <v>22</v>
      </c>
      <c r="C25" s="11">
        <v>52</v>
      </c>
      <c r="D25" s="21" t="s">
        <v>59</v>
      </c>
      <c r="E25" s="61"/>
      <c r="F25" s="49">
        <f t="shared" si="0"/>
        <v>0</v>
      </c>
    </row>
    <row r="26" spans="1:6" ht="16.5" customHeight="1" x14ac:dyDescent="0.25">
      <c r="A26" s="16" t="s">
        <v>79</v>
      </c>
      <c r="B26" s="11" t="s">
        <v>22</v>
      </c>
      <c r="C26" s="11">
        <v>52</v>
      </c>
      <c r="D26" s="21" t="s">
        <v>59</v>
      </c>
      <c r="E26" s="61"/>
      <c r="F26" s="49">
        <f t="shared" si="0"/>
        <v>0</v>
      </c>
    </row>
    <row r="27" spans="1:6" ht="16.5" customHeight="1" x14ac:dyDescent="0.25">
      <c r="A27" s="16" t="s">
        <v>80</v>
      </c>
      <c r="B27" s="11" t="s">
        <v>22</v>
      </c>
      <c r="C27" s="11">
        <v>52</v>
      </c>
      <c r="D27" s="21" t="s">
        <v>59</v>
      </c>
      <c r="E27" s="61"/>
      <c r="F27" s="49">
        <f t="shared" si="0"/>
        <v>0</v>
      </c>
    </row>
    <row r="28" spans="1:6" ht="17.25" customHeight="1" x14ac:dyDescent="0.25">
      <c r="A28" s="16" t="s">
        <v>81</v>
      </c>
      <c r="B28" s="69" t="s">
        <v>120</v>
      </c>
      <c r="C28" s="11">
        <v>52</v>
      </c>
      <c r="D28" s="21" t="s">
        <v>59</v>
      </c>
      <c r="E28" s="61"/>
      <c r="F28" s="49">
        <f t="shared" si="0"/>
        <v>0</v>
      </c>
    </row>
    <row r="29" spans="1:6" ht="21.75" customHeight="1" x14ac:dyDescent="0.25">
      <c r="A29" s="80" t="s">
        <v>21</v>
      </c>
      <c r="B29" s="76"/>
      <c r="C29" s="76"/>
      <c r="D29" s="76"/>
      <c r="E29" s="77"/>
      <c r="F29" s="50">
        <f>SUM(F4:F28)</f>
        <v>0</v>
      </c>
    </row>
    <row r="31" spans="1:6" x14ac:dyDescent="0.25">
      <c r="A31" s="47" t="s">
        <v>111</v>
      </c>
      <c r="B31" s="47"/>
      <c r="C31" s="47"/>
      <c r="E31" s="27"/>
    </row>
    <row r="32" spans="1:6" x14ac:dyDescent="0.25">
      <c r="A32" s="55" t="s">
        <v>112</v>
      </c>
      <c r="B32" s="55"/>
      <c r="C32" s="55"/>
      <c r="E32" s="27"/>
    </row>
  </sheetData>
  <mergeCells count="2">
    <mergeCell ref="A1:D1"/>
    <mergeCell ref="A29:E29"/>
  </mergeCells>
  <pageMargins left="0.9055118110236221" right="0.55118110236220474" top="0.70866141732283472" bottom="0.27559055118110237" header="0.23622047244094491" footer="0.23622047244094491"/>
  <pageSetup paperSize="9" scale="97" orientation="portrait" r:id="rId1"/>
  <headerFooter>
    <oddFooter>&amp;CLV HAST Reinigung 2024/2025 - Seite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FF768-03B4-479D-BACA-36A36467D301}">
  <dimension ref="A1:F9"/>
  <sheetViews>
    <sheetView workbookViewId="0">
      <selection activeCell="H19" sqref="H19"/>
    </sheetView>
  </sheetViews>
  <sheetFormatPr baseColWidth="10" defaultRowHeight="15" x14ac:dyDescent="0.25"/>
  <cols>
    <col min="1" max="1" width="22.7109375" style="17" customWidth="1"/>
    <col min="2" max="2" width="17.85546875" style="17" customWidth="1"/>
    <col min="3" max="3" width="8" style="32" bestFit="1" customWidth="1"/>
    <col min="4" max="4" width="4.140625" style="32" bestFit="1" customWidth="1"/>
    <col min="5" max="5" width="13" style="17" customWidth="1"/>
    <col min="6" max="6" width="12.7109375" style="17" customWidth="1"/>
    <col min="7" max="7" width="11.42578125" style="17" customWidth="1"/>
    <col min="8" max="16384" width="11.42578125" style="17"/>
  </cols>
  <sheetData>
    <row r="1" spans="1:6" ht="15.75" customHeight="1" x14ac:dyDescent="0.25">
      <c r="A1" s="71" t="s">
        <v>52</v>
      </c>
      <c r="B1" s="71"/>
      <c r="C1" s="71"/>
      <c r="D1" s="71"/>
      <c r="E1" s="9"/>
      <c r="F1" s="9"/>
    </row>
    <row r="2" spans="1:6" x14ac:dyDescent="0.25">
      <c r="A2" s="9"/>
      <c r="B2" s="9"/>
      <c r="C2" s="27"/>
      <c r="D2" s="27"/>
      <c r="E2" s="9"/>
      <c r="F2" s="9"/>
    </row>
    <row r="3" spans="1:6" ht="30" x14ac:dyDescent="0.25">
      <c r="A3" s="13" t="s">
        <v>60</v>
      </c>
      <c r="B3" s="13" t="s">
        <v>43</v>
      </c>
      <c r="C3" s="13" t="s">
        <v>57</v>
      </c>
      <c r="D3" s="13" t="s">
        <v>58</v>
      </c>
      <c r="E3" s="12" t="s">
        <v>3</v>
      </c>
      <c r="F3" s="12" t="s">
        <v>7</v>
      </c>
    </row>
    <row r="4" spans="1:6" ht="20.25" customHeight="1" x14ac:dyDescent="0.25">
      <c r="A4" s="16" t="s">
        <v>34</v>
      </c>
      <c r="B4" s="22" t="s">
        <v>61</v>
      </c>
      <c r="C4" s="11">
        <v>52</v>
      </c>
      <c r="D4" s="21" t="s">
        <v>59</v>
      </c>
      <c r="E4" s="59"/>
      <c r="F4" s="52">
        <f>E4*C4</f>
        <v>0</v>
      </c>
    </row>
    <row r="5" spans="1:6" ht="18.75" customHeight="1" x14ac:dyDescent="0.25">
      <c r="A5" s="18" t="s">
        <v>85</v>
      </c>
      <c r="B5" s="11" t="s">
        <v>22</v>
      </c>
      <c r="C5" s="11">
        <v>52</v>
      </c>
      <c r="D5" s="21" t="s">
        <v>59</v>
      </c>
      <c r="E5" s="59"/>
      <c r="F5" s="52">
        <f>E5*C5</f>
        <v>0</v>
      </c>
    </row>
    <row r="6" spans="1:6" x14ac:dyDescent="0.25">
      <c r="A6" s="80" t="s">
        <v>21</v>
      </c>
      <c r="B6" s="76"/>
      <c r="C6" s="76"/>
      <c r="D6" s="76"/>
      <c r="E6" s="77"/>
      <c r="F6" s="49">
        <f>SUM(F4:F5)</f>
        <v>0</v>
      </c>
    </row>
    <row r="7" spans="1:6" x14ac:dyDescent="0.25">
      <c r="A7" s="15"/>
      <c r="B7" s="15"/>
      <c r="C7" s="31"/>
      <c r="D7" s="31"/>
      <c r="E7" s="15"/>
      <c r="F7" s="10"/>
    </row>
    <row r="8" spans="1:6" s="9" customFormat="1" x14ac:dyDescent="0.25">
      <c r="A8" s="47" t="s">
        <v>111</v>
      </c>
      <c r="B8" s="47"/>
      <c r="C8" s="47"/>
      <c r="D8" s="27"/>
      <c r="E8" s="27"/>
    </row>
    <row r="9" spans="1:6" s="9" customFormat="1" x14ac:dyDescent="0.25">
      <c r="A9" s="55" t="s">
        <v>112</v>
      </c>
      <c r="B9" s="55"/>
      <c r="C9" s="55"/>
      <c r="D9" s="27"/>
      <c r="E9" s="27"/>
    </row>
  </sheetData>
  <mergeCells count="2">
    <mergeCell ref="A1:D1"/>
    <mergeCell ref="A6:E6"/>
  </mergeCells>
  <pageMargins left="0.9055118110236221" right="0.70866141732283472" top="0.70866141732283472" bottom="0.78740157480314965" header="0.31496062992125984" footer="0.31496062992125984"/>
  <pageSetup paperSize="9" orientation="portrait" r:id="rId1"/>
  <headerFooter>
    <oddFooter>&amp;CLV HAST Reinigung 2024/2025 - Seite 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4CC19-15CB-4138-A6E6-A3F8B15BBDE5}">
  <dimension ref="A1:F9"/>
  <sheetViews>
    <sheetView workbookViewId="0">
      <selection activeCell="G29" sqref="F29:G29"/>
    </sheetView>
  </sheetViews>
  <sheetFormatPr baseColWidth="10" defaultRowHeight="15" x14ac:dyDescent="0.25"/>
  <cols>
    <col min="1" max="1" width="21.7109375" style="17" customWidth="1"/>
    <col min="2" max="2" width="19.140625" style="17" customWidth="1"/>
    <col min="3" max="3" width="8" style="17" bestFit="1" customWidth="1"/>
    <col min="4" max="4" width="4.140625" style="17" bestFit="1" customWidth="1"/>
    <col min="5" max="5" width="13" style="17" customWidth="1"/>
    <col min="6" max="6" width="12.7109375" style="17" customWidth="1"/>
    <col min="7" max="7" width="11.42578125" style="17" customWidth="1"/>
    <col min="8" max="16384" width="11.42578125" style="17"/>
  </cols>
  <sheetData>
    <row r="1" spans="1:6" ht="21.75" customHeight="1" x14ac:dyDescent="0.25">
      <c r="A1" s="71" t="s">
        <v>53</v>
      </c>
      <c r="B1" s="71"/>
      <c r="C1" s="71"/>
      <c r="D1" s="71"/>
      <c r="E1" s="9"/>
      <c r="F1" s="9"/>
    </row>
    <row r="2" spans="1:6" ht="15" customHeight="1" x14ac:dyDescent="0.25">
      <c r="A2" s="9"/>
      <c r="B2" s="9"/>
      <c r="C2" s="9"/>
      <c r="D2" s="9"/>
      <c r="E2" s="9"/>
      <c r="F2" s="9"/>
    </row>
    <row r="3" spans="1:6" ht="30" x14ac:dyDescent="0.25">
      <c r="A3" s="13" t="s">
        <v>60</v>
      </c>
      <c r="B3" s="13" t="s">
        <v>43</v>
      </c>
      <c r="C3" s="13" t="s">
        <v>57</v>
      </c>
      <c r="D3" s="13" t="s">
        <v>58</v>
      </c>
      <c r="E3" s="12" t="s">
        <v>3</v>
      </c>
      <c r="F3" s="12" t="s">
        <v>7</v>
      </c>
    </row>
    <row r="4" spans="1:6" x14ac:dyDescent="0.25">
      <c r="A4" s="16" t="s">
        <v>34</v>
      </c>
      <c r="B4" s="22" t="s">
        <v>87</v>
      </c>
      <c r="C4" s="11">
        <v>52</v>
      </c>
      <c r="D4" s="20" t="s">
        <v>59</v>
      </c>
      <c r="E4" s="59"/>
      <c r="F4" s="52">
        <f>E4*C4</f>
        <v>0</v>
      </c>
    </row>
    <row r="5" spans="1:6" x14ac:dyDescent="0.25">
      <c r="A5" s="18" t="s">
        <v>85</v>
      </c>
      <c r="B5" s="11" t="s">
        <v>22</v>
      </c>
      <c r="C5" s="11">
        <v>52</v>
      </c>
      <c r="D5" s="20" t="s">
        <v>59</v>
      </c>
      <c r="E5" s="59"/>
      <c r="F5" s="52">
        <f>E5*C5</f>
        <v>0</v>
      </c>
    </row>
    <row r="6" spans="1:6" ht="13.5" customHeight="1" x14ac:dyDescent="0.25">
      <c r="A6" s="80" t="s">
        <v>21</v>
      </c>
      <c r="B6" s="76"/>
      <c r="C6" s="76"/>
      <c r="D6" s="76"/>
      <c r="E6" s="77"/>
      <c r="F6" s="49">
        <f>SUM(F4:F5)</f>
        <v>0</v>
      </c>
    </row>
    <row r="7" spans="1:6" x14ac:dyDescent="0.25">
      <c r="A7" s="15"/>
      <c r="B7" s="15"/>
      <c r="C7" s="15"/>
      <c r="D7" s="15"/>
      <c r="E7" s="15"/>
      <c r="F7" s="10"/>
    </row>
    <row r="8" spans="1:6" s="9" customFormat="1" x14ac:dyDescent="0.25">
      <c r="A8" s="47" t="s">
        <v>111</v>
      </c>
      <c r="B8" s="47"/>
      <c r="C8" s="47"/>
      <c r="D8" s="27"/>
      <c r="E8" s="27"/>
    </row>
    <row r="9" spans="1:6" s="9" customFormat="1" x14ac:dyDescent="0.25">
      <c r="A9" s="55" t="s">
        <v>112</v>
      </c>
      <c r="B9" s="55"/>
      <c r="C9" s="55"/>
      <c r="D9" s="27"/>
      <c r="E9" s="27"/>
    </row>
  </sheetData>
  <mergeCells count="2">
    <mergeCell ref="A1:D1"/>
    <mergeCell ref="A6:E6"/>
  </mergeCells>
  <pageMargins left="0.9055118110236221" right="0.70866141732283472" top="0.70866141732283472" bottom="0.78740157480314965" header="0.31496062992125984" footer="0.31496062992125984"/>
  <pageSetup paperSize="9" orientation="portrait" r:id="rId1"/>
  <headerFooter>
    <oddFooter>&amp;CLV HAST Reinigung 2024/2025 - Seite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C93D2-6A27-48F9-9CD7-E5FBBEBE1C64}">
  <sheetPr>
    <pageSetUpPr fitToPage="1"/>
  </sheetPr>
  <dimension ref="A1:H20"/>
  <sheetViews>
    <sheetView workbookViewId="0">
      <selection activeCell="B25" sqref="B25"/>
    </sheetView>
  </sheetViews>
  <sheetFormatPr baseColWidth="10" defaultRowHeight="15" x14ac:dyDescent="0.25"/>
  <cols>
    <col min="1" max="1" width="6.42578125" customWidth="1"/>
    <col min="2" max="2" width="78.28515625" customWidth="1"/>
    <col min="3" max="3" width="5.5703125" customWidth="1"/>
    <col min="4" max="4" width="6.42578125" customWidth="1"/>
    <col min="5" max="5" width="7.28515625" customWidth="1"/>
    <col min="6" max="6" width="4.5703125" bestFit="1" customWidth="1"/>
    <col min="8" max="8" width="15" customWidth="1"/>
  </cols>
  <sheetData>
    <row r="1" spans="1:8" x14ac:dyDescent="0.25">
      <c r="A1" s="8" t="s">
        <v>0</v>
      </c>
    </row>
    <row r="2" spans="1:8" x14ac:dyDescent="0.25">
      <c r="A2" s="3"/>
    </row>
    <row r="3" spans="1:8" ht="30" x14ac:dyDescent="0.25">
      <c r="A3" s="5" t="s">
        <v>5</v>
      </c>
      <c r="B3" s="5" t="s">
        <v>6</v>
      </c>
      <c r="C3" s="7" t="s">
        <v>1</v>
      </c>
      <c r="D3" s="7" t="s">
        <v>10</v>
      </c>
      <c r="E3" s="7" t="s">
        <v>57</v>
      </c>
      <c r="F3" s="7" t="s">
        <v>58</v>
      </c>
      <c r="G3" s="6" t="s">
        <v>3</v>
      </c>
      <c r="H3" s="7" t="s">
        <v>7</v>
      </c>
    </row>
    <row r="4" spans="1:8" x14ac:dyDescent="0.25">
      <c r="A4" s="1">
        <v>10</v>
      </c>
      <c r="B4" s="2" t="s">
        <v>56</v>
      </c>
      <c r="D4" s="4" t="s">
        <v>2</v>
      </c>
      <c r="E4" s="4">
        <v>12</v>
      </c>
      <c r="F4" s="4" t="s">
        <v>97</v>
      </c>
      <c r="G4" s="62"/>
      <c r="H4" s="53">
        <f>G4*E4</f>
        <v>0</v>
      </c>
    </row>
    <row r="5" spans="1:8" x14ac:dyDescent="0.25">
      <c r="A5" s="1">
        <v>1</v>
      </c>
      <c r="B5" s="2" t="s">
        <v>4</v>
      </c>
      <c r="C5" s="4" t="s">
        <v>2</v>
      </c>
      <c r="D5" s="1"/>
      <c r="E5" s="4">
        <v>26</v>
      </c>
      <c r="F5" s="4" t="s">
        <v>97</v>
      </c>
      <c r="G5" s="62"/>
      <c r="H5" s="53">
        <f t="shared" ref="H5:H16" si="0">G5*E5</f>
        <v>0</v>
      </c>
    </row>
    <row r="6" spans="1:8" x14ac:dyDescent="0.25">
      <c r="A6" s="1">
        <v>1</v>
      </c>
      <c r="B6" s="2" t="s">
        <v>8</v>
      </c>
      <c r="C6" s="4" t="s">
        <v>2</v>
      </c>
      <c r="D6" s="1"/>
      <c r="E6" s="4">
        <v>26</v>
      </c>
      <c r="F6" s="4" t="s">
        <v>97</v>
      </c>
      <c r="G6" s="62"/>
      <c r="H6" s="53">
        <f t="shared" si="0"/>
        <v>0</v>
      </c>
    </row>
    <row r="7" spans="1:8" x14ac:dyDescent="0.25">
      <c r="A7" s="1">
        <v>1</v>
      </c>
      <c r="B7" s="2" t="s">
        <v>9</v>
      </c>
      <c r="C7" s="4" t="s">
        <v>2</v>
      </c>
      <c r="D7" s="1"/>
      <c r="E7" s="4">
        <v>26</v>
      </c>
      <c r="F7" s="4" t="s">
        <v>97</v>
      </c>
      <c r="G7" s="62"/>
      <c r="H7" s="53">
        <f t="shared" si="0"/>
        <v>0</v>
      </c>
    </row>
    <row r="8" spans="1:8" x14ac:dyDescent="0.25">
      <c r="A8" s="1">
        <v>1</v>
      </c>
      <c r="B8" s="2" t="s">
        <v>121</v>
      </c>
      <c r="C8" s="4" t="s">
        <v>2</v>
      </c>
      <c r="D8" s="1"/>
      <c r="E8" s="4">
        <v>26</v>
      </c>
      <c r="F8" s="4" t="s">
        <v>97</v>
      </c>
      <c r="G8" s="62"/>
      <c r="H8" s="53">
        <f t="shared" si="0"/>
        <v>0</v>
      </c>
    </row>
    <row r="9" spans="1:8" x14ac:dyDescent="0.25">
      <c r="A9" s="1">
        <v>1</v>
      </c>
      <c r="B9" s="2" t="s">
        <v>11</v>
      </c>
      <c r="C9" s="4" t="s">
        <v>2</v>
      </c>
      <c r="D9" s="1"/>
      <c r="E9" s="4">
        <v>26</v>
      </c>
      <c r="F9" s="4" t="s">
        <v>97</v>
      </c>
      <c r="G9" s="62"/>
      <c r="H9" s="53">
        <f t="shared" si="0"/>
        <v>0</v>
      </c>
    </row>
    <row r="10" spans="1:8" x14ac:dyDescent="0.25">
      <c r="A10" s="1">
        <v>1</v>
      </c>
      <c r="B10" s="2" t="s">
        <v>12</v>
      </c>
      <c r="C10" s="4" t="s">
        <v>2</v>
      </c>
      <c r="D10" s="1"/>
      <c r="E10" s="4">
        <v>26</v>
      </c>
      <c r="F10" s="4" t="s">
        <v>97</v>
      </c>
      <c r="G10" s="62"/>
      <c r="H10" s="53">
        <f t="shared" si="0"/>
        <v>0</v>
      </c>
    </row>
    <row r="11" spans="1:8" x14ac:dyDescent="0.25">
      <c r="A11" s="1">
        <v>1</v>
      </c>
      <c r="B11" s="2" t="s">
        <v>13</v>
      </c>
      <c r="C11" s="4" t="s">
        <v>2</v>
      </c>
      <c r="D11" s="1"/>
      <c r="E11" s="4">
        <v>26</v>
      </c>
      <c r="F11" s="4" t="s">
        <v>97</v>
      </c>
      <c r="G11" s="62"/>
      <c r="H11" s="53">
        <f t="shared" si="0"/>
        <v>0</v>
      </c>
    </row>
    <row r="12" spans="1:8" x14ac:dyDescent="0.25">
      <c r="A12" s="1">
        <v>1</v>
      </c>
      <c r="B12" s="2" t="s">
        <v>14</v>
      </c>
      <c r="C12" s="4" t="s">
        <v>2</v>
      </c>
      <c r="D12" s="1"/>
      <c r="E12" s="4">
        <v>26</v>
      </c>
      <c r="F12" s="4" t="s">
        <v>97</v>
      </c>
      <c r="G12" s="62"/>
      <c r="H12" s="53">
        <f t="shared" si="0"/>
        <v>0</v>
      </c>
    </row>
    <row r="13" spans="1:8" x14ac:dyDescent="0.25">
      <c r="A13" s="1">
        <v>1</v>
      </c>
      <c r="B13" s="2" t="s">
        <v>15</v>
      </c>
      <c r="C13" s="4" t="s">
        <v>2</v>
      </c>
      <c r="D13" s="1"/>
      <c r="E13" s="4">
        <v>26</v>
      </c>
      <c r="F13" s="4" t="s">
        <v>97</v>
      </c>
      <c r="G13" s="62"/>
      <c r="H13" s="53">
        <f t="shared" si="0"/>
        <v>0</v>
      </c>
    </row>
    <row r="14" spans="1:8" x14ac:dyDescent="0.25">
      <c r="A14" s="1">
        <v>1</v>
      </c>
      <c r="B14" s="2" t="s">
        <v>16</v>
      </c>
      <c r="C14" s="4" t="s">
        <v>2</v>
      </c>
      <c r="D14" s="1"/>
      <c r="E14" s="4">
        <v>26</v>
      </c>
      <c r="F14" s="4" t="s">
        <v>97</v>
      </c>
      <c r="G14" s="62"/>
      <c r="H14" s="53">
        <f t="shared" si="0"/>
        <v>0</v>
      </c>
    </row>
    <row r="15" spans="1:8" x14ac:dyDescent="0.25">
      <c r="A15" s="1">
        <v>1</v>
      </c>
      <c r="B15" s="2" t="s">
        <v>17</v>
      </c>
      <c r="C15" s="4" t="s">
        <v>2</v>
      </c>
      <c r="D15" s="1"/>
      <c r="E15" s="4">
        <v>26</v>
      </c>
      <c r="F15" s="4" t="s">
        <v>97</v>
      </c>
      <c r="G15" s="62"/>
      <c r="H15" s="53">
        <f t="shared" si="0"/>
        <v>0</v>
      </c>
    </row>
    <row r="16" spans="1:8" x14ac:dyDescent="0.25">
      <c r="A16" s="1">
        <v>1</v>
      </c>
      <c r="B16" s="2" t="s">
        <v>18</v>
      </c>
      <c r="C16" s="4" t="s">
        <v>2</v>
      </c>
      <c r="D16" s="1"/>
      <c r="E16" s="4">
        <v>26</v>
      </c>
      <c r="F16" s="4" t="s">
        <v>97</v>
      </c>
      <c r="G16" s="62"/>
      <c r="H16" s="53">
        <f t="shared" si="0"/>
        <v>0</v>
      </c>
    </row>
    <row r="17" spans="1:8" x14ac:dyDescent="0.25">
      <c r="A17" s="81" t="s">
        <v>21</v>
      </c>
      <c r="B17" s="82"/>
      <c r="C17" s="82"/>
      <c r="D17" s="82"/>
      <c r="E17" s="82"/>
      <c r="F17" s="82"/>
      <c r="G17" s="83"/>
      <c r="H17" s="53">
        <f>SUM(H4:H16)</f>
        <v>0</v>
      </c>
    </row>
    <row r="19" spans="1:8" s="9" customFormat="1" x14ac:dyDescent="0.25">
      <c r="A19" s="47" t="s">
        <v>111</v>
      </c>
      <c r="B19" s="47"/>
      <c r="C19" s="47"/>
      <c r="D19" s="27"/>
      <c r="E19" s="27"/>
    </row>
    <row r="20" spans="1:8" s="9" customFormat="1" x14ac:dyDescent="0.25">
      <c r="A20" s="55" t="s">
        <v>112</v>
      </c>
      <c r="B20" s="55"/>
      <c r="C20" s="55"/>
      <c r="D20" s="27"/>
      <c r="E20" s="27"/>
    </row>
  </sheetData>
  <mergeCells count="1">
    <mergeCell ref="A17:G17"/>
  </mergeCells>
  <pageMargins left="0.9055118110236221" right="0.70866141732283472" top="0.9055118110236221" bottom="0.78740157480314965" header="0.31496062992125984" footer="0.31496062992125984"/>
  <pageSetup paperSize="9" scale="95" orientation="landscape" r:id="rId1"/>
  <headerFooter>
    <oddFooter>&amp;CLV HAST Reinigung 2024/2025 - Seite 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36CE7-9D15-4480-8EE4-719AEDF606C7}">
  <sheetPr>
    <pageSetUpPr fitToPage="1"/>
  </sheetPr>
  <dimension ref="A1:F13"/>
  <sheetViews>
    <sheetView workbookViewId="0">
      <selection activeCell="I24" sqref="I24"/>
    </sheetView>
  </sheetViews>
  <sheetFormatPr baseColWidth="10" defaultRowHeight="15" x14ac:dyDescent="0.25"/>
  <cols>
    <col min="1" max="1" width="55.85546875" customWidth="1"/>
  </cols>
  <sheetData>
    <row r="1" spans="1:6" x14ac:dyDescent="0.25">
      <c r="A1" s="8" t="s">
        <v>88</v>
      </c>
    </row>
    <row r="2" spans="1:6" x14ac:dyDescent="0.25">
      <c r="A2" s="8"/>
    </row>
    <row r="3" spans="1:6" ht="30.75" customHeight="1" x14ac:dyDescent="0.25">
      <c r="A3" s="85" t="s">
        <v>127</v>
      </c>
      <c r="B3" s="85"/>
      <c r="C3" s="85"/>
      <c r="D3" s="85"/>
      <c r="E3" s="85"/>
      <c r="F3" s="85"/>
    </row>
    <row r="5" spans="1:6" ht="29.25" customHeight="1" x14ac:dyDescent="0.25">
      <c r="A5" s="5" t="s">
        <v>6</v>
      </c>
      <c r="B5" s="7" t="s">
        <v>92</v>
      </c>
      <c r="C5" s="7" t="s">
        <v>57</v>
      </c>
      <c r="D5" s="7" t="s">
        <v>58</v>
      </c>
      <c r="E5" s="6" t="s">
        <v>3</v>
      </c>
      <c r="F5" s="7" t="s">
        <v>7</v>
      </c>
    </row>
    <row r="6" spans="1:6" x14ac:dyDescent="0.25">
      <c r="A6" s="19" t="s">
        <v>89</v>
      </c>
      <c r="B6" s="4" t="s">
        <v>2</v>
      </c>
      <c r="C6" s="4">
        <v>100</v>
      </c>
      <c r="D6" s="4" t="s">
        <v>126</v>
      </c>
      <c r="E6" s="63"/>
      <c r="F6" s="53">
        <f>E6*C6</f>
        <v>0</v>
      </c>
    </row>
    <row r="7" spans="1:6" x14ac:dyDescent="0.25">
      <c r="A7" s="19" t="s">
        <v>90</v>
      </c>
      <c r="B7" s="4" t="s">
        <v>2</v>
      </c>
      <c r="C7" s="4">
        <v>100</v>
      </c>
      <c r="D7" s="4" t="s">
        <v>126</v>
      </c>
      <c r="E7" s="63"/>
      <c r="F7" s="53">
        <f t="shared" ref="F7:F9" si="0">E7*C7</f>
        <v>0</v>
      </c>
    </row>
    <row r="8" spans="1:6" x14ac:dyDescent="0.25">
      <c r="A8" s="19" t="s">
        <v>91</v>
      </c>
      <c r="B8" s="4" t="s">
        <v>2</v>
      </c>
      <c r="C8" s="4">
        <v>100</v>
      </c>
      <c r="D8" s="4" t="s">
        <v>126</v>
      </c>
      <c r="E8" s="63"/>
      <c r="F8" s="53">
        <f t="shared" si="0"/>
        <v>0</v>
      </c>
    </row>
    <row r="9" spans="1:6" x14ac:dyDescent="0.25">
      <c r="A9" s="19" t="s">
        <v>93</v>
      </c>
      <c r="B9" s="4" t="s">
        <v>2</v>
      </c>
      <c r="C9" s="4">
        <v>100</v>
      </c>
      <c r="D9" s="4" t="s">
        <v>126</v>
      </c>
      <c r="E9" s="63"/>
      <c r="F9" s="53">
        <f t="shared" si="0"/>
        <v>0</v>
      </c>
    </row>
    <row r="10" spans="1:6" x14ac:dyDescent="0.25">
      <c r="A10" s="84"/>
      <c r="B10" s="82"/>
      <c r="C10" s="82"/>
      <c r="D10" s="82"/>
      <c r="E10" s="83"/>
      <c r="F10" s="53">
        <f>SUM(F6:F9)</f>
        <v>0</v>
      </c>
    </row>
    <row r="12" spans="1:6" s="9" customFormat="1" x14ac:dyDescent="0.25">
      <c r="A12" s="47" t="s">
        <v>111</v>
      </c>
      <c r="B12" s="47"/>
      <c r="C12" s="47"/>
      <c r="D12" s="27"/>
      <c r="E12" s="27"/>
    </row>
    <row r="13" spans="1:6" s="9" customFormat="1" x14ac:dyDescent="0.25">
      <c r="A13" s="55" t="s">
        <v>112</v>
      </c>
      <c r="B13" s="55"/>
      <c r="C13" s="55"/>
      <c r="D13" s="27"/>
      <c r="E13" s="27"/>
    </row>
  </sheetData>
  <mergeCells count="2">
    <mergeCell ref="A10:E10"/>
    <mergeCell ref="A3:F3"/>
  </mergeCells>
  <pageMargins left="0.9055118110236221" right="0.70866141732283472" top="0.70866141732283472" bottom="0.78740157480314965" header="0.31496062992125984" footer="0.31496062992125984"/>
  <pageSetup paperSize="9" scale="75" orientation="portrait" r:id="rId1"/>
  <headerFooter>
    <oddFooter>&amp;CLV HAST Reinigung 2024/2025 - Seite 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02334-BB99-4475-80A2-730ED062CB32}">
  <sheetPr>
    <pageSetUpPr fitToPage="1"/>
  </sheetPr>
  <dimension ref="A1:N12"/>
  <sheetViews>
    <sheetView workbookViewId="0">
      <selection activeCell="E29" sqref="E29"/>
    </sheetView>
  </sheetViews>
  <sheetFormatPr baseColWidth="10" defaultRowHeight="15" x14ac:dyDescent="0.25"/>
  <cols>
    <col min="2" max="8" width="12" bestFit="1" customWidth="1"/>
    <col min="9" max="10" width="12" customWidth="1"/>
    <col min="11" max="11" width="13" bestFit="1" customWidth="1"/>
    <col min="13" max="13" width="13" bestFit="1" customWidth="1"/>
  </cols>
  <sheetData>
    <row r="1" spans="1:14" x14ac:dyDescent="0.25">
      <c r="B1" t="s">
        <v>98</v>
      </c>
      <c r="C1" t="s">
        <v>99</v>
      </c>
      <c r="D1" t="s">
        <v>100</v>
      </c>
      <c r="E1" t="s">
        <v>101</v>
      </c>
      <c r="F1" t="s">
        <v>102</v>
      </c>
      <c r="G1" t="s">
        <v>103</v>
      </c>
      <c r="H1" t="s">
        <v>104</v>
      </c>
      <c r="I1" s="37" t="s">
        <v>107</v>
      </c>
      <c r="J1" s="37" t="s">
        <v>108</v>
      </c>
      <c r="K1" s="37" t="s">
        <v>109</v>
      </c>
    </row>
    <row r="2" spans="1:14" x14ac:dyDescent="0.25">
      <c r="A2" s="37" t="s">
        <v>110</v>
      </c>
      <c r="B2" s="39">
        <f>'1_HAST_Mo'!G24</f>
        <v>0</v>
      </c>
      <c r="C2" s="39">
        <f>'2_HAST_Die'!F29</f>
        <v>0</v>
      </c>
      <c r="D2" s="39">
        <f>'3_HAST_Mi'!F8</f>
        <v>0</v>
      </c>
      <c r="E2" s="39">
        <f>'4_HAST_Do'!F24</f>
        <v>0</v>
      </c>
      <c r="F2" s="39">
        <f>'5_HAST_Fr'!F29</f>
        <v>0</v>
      </c>
      <c r="G2" s="39">
        <f>'6_HAST_Sa'!F6</f>
        <v>0</v>
      </c>
      <c r="H2" s="39">
        <f>'7_HAST_So'!F6</f>
        <v>0</v>
      </c>
      <c r="I2" s="39">
        <f>'8_HAST Sonder'!H17</f>
        <v>0</v>
      </c>
      <c r="J2" s="39">
        <f>'9_HAST Option'!F10</f>
        <v>0</v>
      </c>
      <c r="K2" s="40">
        <f>SUM(B2:J2)</f>
        <v>0</v>
      </c>
    </row>
    <row r="3" spans="1:14" x14ac:dyDescent="0.25">
      <c r="J3" s="38" t="s">
        <v>122</v>
      </c>
      <c r="K3" s="44">
        <f>SUM(K2:K2)</f>
        <v>0</v>
      </c>
    </row>
    <row r="5" spans="1:14" x14ac:dyDescent="0.25">
      <c r="I5" s="41" t="s">
        <v>123</v>
      </c>
      <c r="J5" s="56"/>
      <c r="K5" s="42">
        <f>K3*J5</f>
        <v>0</v>
      </c>
    </row>
    <row r="6" spans="1:14" x14ac:dyDescent="0.25">
      <c r="J6" s="38" t="s">
        <v>124</v>
      </c>
      <c r="K6" s="43">
        <f>K5+K3</f>
        <v>0</v>
      </c>
    </row>
    <row r="8" spans="1:14" x14ac:dyDescent="0.25">
      <c r="H8" s="38"/>
      <c r="I8" s="58" t="s">
        <v>115</v>
      </c>
      <c r="J8" s="38" t="s">
        <v>125</v>
      </c>
      <c r="K8" s="43">
        <f>K3+K6</f>
        <v>0</v>
      </c>
      <c r="M8" s="33"/>
      <c r="N8" s="37"/>
    </row>
    <row r="9" spans="1:14" x14ac:dyDescent="0.25">
      <c r="H9" s="38"/>
      <c r="I9" s="58" t="s">
        <v>113</v>
      </c>
      <c r="J9" s="57">
        <v>0.19</v>
      </c>
      <c r="K9" s="42">
        <f>K7*J9</f>
        <v>0</v>
      </c>
    </row>
    <row r="10" spans="1:14" x14ac:dyDescent="0.25">
      <c r="H10" s="38"/>
      <c r="I10" s="58" t="s">
        <v>116</v>
      </c>
      <c r="J10" s="38" t="s">
        <v>125</v>
      </c>
      <c r="K10" s="42">
        <f>K9+K8</f>
        <v>0</v>
      </c>
    </row>
    <row r="11" spans="1:14" s="9" customFormat="1" x14ac:dyDescent="0.25">
      <c r="A11" s="47" t="s">
        <v>111</v>
      </c>
      <c r="B11" s="47"/>
      <c r="C11" s="47"/>
      <c r="D11" s="48"/>
      <c r="E11" s="27"/>
    </row>
    <row r="12" spans="1:14" s="9" customFormat="1" x14ac:dyDescent="0.25">
      <c r="A12" s="55" t="s">
        <v>112</v>
      </c>
      <c r="B12" s="55"/>
      <c r="C12" s="55"/>
      <c r="D12" s="27"/>
      <c r="E12" s="27"/>
    </row>
  </sheetData>
  <pageMargins left="0.70866141732283472" right="0.70866141732283472" top="0.98425196850393704" bottom="0.78740157480314965" header="0.31496062992125984" footer="0.31496062992125984"/>
  <pageSetup paperSize="9" scale="98" orientation="landscape" r:id="rId1"/>
  <headerFooter>
    <oddFooter>&amp;CLV HAST Reinigung 2024/2025 - Seite 11</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vt:i4>
      </vt:variant>
    </vt:vector>
  </HeadingPairs>
  <TitlesOfParts>
    <vt:vector size="12" baseType="lpstr">
      <vt:lpstr>Inhalt_HAST</vt:lpstr>
      <vt:lpstr>1_HAST_Mo</vt:lpstr>
      <vt:lpstr>2_HAST_Die</vt:lpstr>
      <vt:lpstr>3_HAST_Mi</vt:lpstr>
      <vt:lpstr>4_HAST_Do</vt:lpstr>
      <vt:lpstr>5_HAST_Fr</vt:lpstr>
      <vt:lpstr>6_HAST_Sa</vt:lpstr>
      <vt:lpstr>7_HAST_So</vt:lpstr>
      <vt:lpstr>8_HAST Sonder</vt:lpstr>
      <vt:lpstr>9_HAST Option</vt:lpstr>
      <vt:lpstr>Summe HAST</vt:lpstr>
      <vt:lpstr>'5_HAST_Fr'!Drucktitel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Bär, Maria</dc:creator>
  <cp:lastModifiedBy>Röder, Ronny</cp:lastModifiedBy>
  <cp:lastPrinted>2023-11-06T10:26:36Z</cp:lastPrinted>
  <dcterms:created xsi:type="dcterms:W3CDTF">2022-10-11T09:28:44Z</dcterms:created>
  <dcterms:modified xsi:type="dcterms:W3CDTF">2026-06-18T14:30:44Z</dcterms:modified>
</cp:coreProperties>
</file>